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660" windowWidth="11910" windowHeight="1170" tabRatio="772" activeTab="2"/>
  </bookViews>
  <sheets>
    <sheet name="январь" sheetId="19" r:id="rId1"/>
    <sheet name="февраль " sheetId="20" r:id="rId2"/>
    <sheet name="март" sheetId="21" r:id="rId3"/>
    <sheet name="апрель " sheetId="22" r:id="rId4"/>
  </sheets>
  <calcPr calcId="145621"/>
</workbook>
</file>

<file path=xl/calcChain.xml><?xml version="1.0" encoding="utf-8"?>
<calcChain xmlns="http://schemas.openxmlformats.org/spreadsheetml/2006/main">
  <c r="J71" i="22" l="1"/>
  <c r="I71" i="22"/>
  <c r="J106" i="22"/>
  <c r="H71" i="22" l="1"/>
  <c r="G71" i="22"/>
  <c r="E71" i="22"/>
  <c r="J15" i="22"/>
  <c r="I15" i="22"/>
  <c r="H15" i="22"/>
  <c r="G15" i="22"/>
  <c r="J49" i="22"/>
  <c r="J46" i="22" s="1"/>
  <c r="I49" i="22"/>
  <c r="H49" i="22"/>
  <c r="G49" i="22"/>
  <c r="J37" i="22"/>
  <c r="J34" i="22" s="1"/>
  <c r="I37" i="22"/>
  <c r="H37" i="22"/>
  <c r="H34" i="22" s="1"/>
  <c r="G37" i="22"/>
  <c r="G34" i="22" s="1"/>
  <c r="J23" i="22"/>
  <c r="J20" i="22" s="1"/>
  <c r="I23" i="22"/>
  <c r="H23" i="22"/>
  <c r="G23" i="22"/>
  <c r="J11" i="22"/>
  <c r="J8" i="22" s="1"/>
  <c r="I11" i="22"/>
  <c r="H11" i="22"/>
  <c r="G11" i="22"/>
  <c r="J151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L90" i="22"/>
  <c r="M90" i="22" s="1"/>
  <c r="K90" i="22"/>
  <c r="J90" i="22"/>
  <c r="I90" i="22"/>
  <c r="H90" i="22"/>
  <c r="G90" i="22"/>
  <c r="F90" i="22"/>
  <c r="N90" i="22" s="1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L84" i="22"/>
  <c r="K84" i="22"/>
  <c r="J84" i="22"/>
  <c r="M84" i="22" s="1"/>
  <c r="H84" i="22"/>
  <c r="F84" i="22"/>
  <c r="E84" i="22"/>
  <c r="D84" i="22"/>
  <c r="N84" i="22" s="1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L76" i="22"/>
  <c r="K76" i="22"/>
  <c r="J76" i="22"/>
  <c r="M76" i="22" s="1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M72" i="22"/>
  <c r="AC71" i="22"/>
  <c r="Z71" i="22"/>
  <c r="W71" i="22"/>
  <c r="T71" i="22"/>
  <c r="N71" i="22"/>
  <c r="M71" i="22"/>
  <c r="N70" i="22"/>
  <c r="M70" i="22"/>
  <c r="Q69" i="22"/>
  <c r="L69" i="22"/>
  <c r="K69" i="22"/>
  <c r="J69" i="22"/>
  <c r="M69" i="22" s="1"/>
  <c r="I69" i="22"/>
  <c r="H69" i="22"/>
  <c r="G69" i="22"/>
  <c r="F69" i="22"/>
  <c r="N69" i="22" s="1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I46" i="22"/>
  <c r="H46" i="22"/>
  <c r="G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I34" i="22"/>
  <c r="F34" i="22"/>
  <c r="E34" i="22"/>
  <c r="D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I20" i="22"/>
  <c r="H20" i="22"/>
  <c r="G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G12" i="22"/>
  <c r="F12" i="22"/>
  <c r="E12" i="22"/>
  <c r="D12" i="22"/>
  <c r="C12" i="22"/>
  <c r="L8" i="22"/>
  <c r="K8" i="22"/>
  <c r="I8" i="22"/>
  <c r="H8" i="22"/>
  <c r="G8" i="22"/>
  <c r="F8" i="22"/>
  <c r="E8" i="22"/>
  <c r="D8" i="22"/>
  <c r="C8" i="22"/>
  <c r="J71" i="21"/>
  <c r="J106" i="21"/>
  <c r="V71" i="21" l="1"/>
  <c r="J51" i="21" l="1"/>
  <c r="I51" i="21"/>
  <c r="H51" i="21"/>
  <c r="G51" i="21"/>
  <c r="F51" i="21"/>
  <c r="E51" i="21"/>
  <c r="D51" i="21"/>
  <c r="C51" i="21"/>
  <c r="J46" i="21"/>
  <c r="I46" i="21"/>
  <c r="H46" i="21"/>
  <c r="G46" i="21"/>
  <c r="F46" i="21"/>
  <c r="E46" i="21"/>
  <c r="D46" i="21"/>
  <c r="C46" i="21"/>
  <c r="J42" i="21"/>
  <c r="I42" i="21"/>
  <c r="H42" i="21"/>
  <c r="G42" i="21"/>
  <c r="F42" i="21"/>
  <c r="E42" i="21"/>
  <c r="D42" i="21"/>
  <c r="C42" i="21"/>
  <c r="J38" i="21"/>
  <c r="I38" i="21"/>
  <c r="H38" i="21"/>
  <c r="G38" i="21"/>
  <c r="F38" i="21"/>
  <c r="E38" i="21"/>
  <c r="D38" i="21"/>
  <c r="C38" i="21"/>
  <c r="J34" i="21"/>
  <c r="I34" i="21"/>
  <c r="H34" i="21"/>
  <c r="G34" i="21"/>
  <c r="F34" i="21"/>
  <c r="E34" i="21"/>
  <c r="D34" i="21"/>
  <c r="C34" i="21"/>
  <c r="J147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N90" i="21" s="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M84" i="21" s="1"/>
  <c r="K84" i="21"/>
  <c r="J84" i="21"/>
  <c r="H84" i="21"/>
  <c r="F84" i="21"/>
  <c r="N84" i="21" s="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M76" i="21" s="1"/>
  <c r="K76" i="21"/>
  <c r="J76" i="21"/>
  <c r="I76" i="21"/>
  <c r="H76" i="21"/>
  <c r="G76" i="21"/>
  <c r="F76" i="21"/>
  <c r="N76" i="21" s="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AC71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L46" i="21"/>
  <c r="K46" i="21"/>
  <c r="L42" i="21"/>
  <c r="K42" i="21"/>
  <c r="L38" i="21"/>
  <c r="K38" i="21"/>
  <c r="L34" i="21"/>
  <c r="K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N69" i="21" l="1"/>
  <c r="M71" i="20"/>
  <c r="J71" i="20"/>
  <c r="J147" i="20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I90" i="20"/>
  <c r="H90" i="20"/>
  <c r="G90" i="20"/>
  <c r="F90" i="20"/>
  <c r="N90" i="20" s="1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N84" i="20" s="1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N70" i="20"/>
  <c r="M70" i="20"/>
  <c r="Q69" i="20"/>
  <c r="L69" i="20"/>
  <c r="K69" i="20"/>
  <c r="I69" i="20"/>
  <c r="H69" i="20"/>
  <c r="G69" i="20"/>
  <c r="F69" i="20"/>
  <c r="N69" i="20" s="1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J69" i="20" l="1"/>
  <c r="M69" i="20" s="1"/>
  <c r="N76" i="20"/>
  <c r="M76" i="20"/>
  <c r="M90" i="20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J147" i="19" l="1"/>
  <c r="F69" i="19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comments1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sharedStrings.xml><?xml version="1.0" encoding="utf-8"?>
<sst xmlns="http://schemas.openxmlformats.org/spreadsheetml/2006/main" count="958" uniqueCount="122">
  <si>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</si>
  <si>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</si>
  <si>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</si>
  <si>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</si>
  <si>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</si>
  <si>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</si>
  <si>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</si>
  <si>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</si>
  <si>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</si>
  <si>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</si>
  <si>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</si>
  <si>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</si>
  <si>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</si>
  <si>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</si>
  <si>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</si>
  <si>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</si>
  <si>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</si>
  <si>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</si>
  <si>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</si>
  <si>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</si>
  <si>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</si>
  <si>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</si>
  <si>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</si>
  <si>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</si>
  <si>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</si>
  <si>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</si>
  <si>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</si>
  <si>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</si>
  <si>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</si>
  <si>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</si>
  <si>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</si>
  <si>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</si>
  <si>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</si>
  <si>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</si>
  <si>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</si>
  <si>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</si>
  <si>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</si>
  <si>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</si>
  <si>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</si>
  <si>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</si>
  <si>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</si>
  <si>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</si>
  <si>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</si>
  <si>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</si>
  <si>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</si>
  <si>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</si>
  <si>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</si>
  <si>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</si>
  <si>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</si>
  <si>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</si>
  <si>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</si>
  <si>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</si>
  <si>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</si>
  <si>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</si>
  <si>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</si>
  <si>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</si>
  <si>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</si>
  <si>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</si>
  <si>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</si>
  <si>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</si>
  <si>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</si>
  <si>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</si>
  <si>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</si>
  <si>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</si>
  <si>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</si>
  <si>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</si>
  <si>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</si>
  <si>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</si>
  <si>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</si>
  <si>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</si>
  <si>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АВР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</si>
  <si>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</si>
  <si>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</si>
  <si>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</si>
  <si>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</si>
  <si>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</si>
  <si>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01.02.2023 г.</t>
  </si>
  <si>
    <t>2. Выполнение графика окончания ремонта на 01.02.2023 г.</t>
  </si>
  <si>
    <t>Выполнение графика ремонта на 01.02.2023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</si>
  <si>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</si>
  <si>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В результате колебаний провода и раскачивания гирлянды изоляции из-за постоянных ветровых нагрузок, на П-обр. опоре № 1750 ослабло крепление заварного болта с последующим его выпадением из траверсы и падением вместе с проводом ф. «А» и изоляцией на землю.</t>
  </si>
  <si>
    <t>I неделя (2-8 января)</t>
  </si>
  <si>
    <t>II неделя  (9-15 января)</t>
  </si>
  <si>
    <t>III неделя (16-22 января)</t>
  </si>
  <si>
    <t>IV неделя (23-29 января)</t>
  </si>
  <si>
    <t>V неделя (30-31 января)</t>
  </si>
  <si>
    <r>
      <t xml:space="preserve">ВЛ 110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</si>
  <si>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Обрыв шлейфа ф. "С" на АП-обр. опоре № 977 ВЛ-110 кВ Южный-Комсомольский</t>
  </si>
  <si>
    <t>1. Выполнение графика по выводу в ремонт на 01.03.2023 г.</t>
  </si>
  <si>
    <t>2. Выполнение графика окончания ремонта на 01.03.2023 г.</t>
  </si>
  <si>
    <t>Выполнение графика ремонта на 01.03.2023 г.</t>
  </si>
  <si>
    <t>I неделя (1-5 февраля)</t>
  </si>
  <si>
    <t>II неделя  (6-12 февраля)</t>
  </si>
  <si>
    <t>III неделя (13-19 февраля)</t>
  </si>
  <si>
    <t>IV неделя (20-26 февраля)</t>
  </si>
  <si>
    <t>V неделя (27-28 февраля)</t>
  </si>
  <si>
    <t>1. Выполнение графика по выводу в ремонт на 01.04.2023 г.</t>
  </si>
  <si>
    <t>2. Выполнение графика окончания ремонта на 01.04.2023 г.</t>
  </si>
  <si>
    <t>Выполнение графика ремонта на 01.04.2023 г.</t>
  </si>
  <si>
    <t>I неделя (1-5 марта )</t>
  </si>
  <si>
    <t>II неделя  (6-12 марта)</t>
  </si>
  <si>
    <t>III неделя (13-19 марта)</t>
  </si>
  <si>
    <t>IV неделя (20-26 марта)</t>
  </si>
  <si>
    <t>ВН</t>
  </si>
  <si>
    <t>По техническому состоянию</t>
  </si>
  <si>
    <r>
      <rPr>
        <b/>
        <sz val="10"/>
        <rFont val="Times New Roman"/>
        <family val="1"/>
        <charset val="204"/>
      </rPr>
      <t>ВЛ 110 кВ Береговая-Южный.</t>
    </r>
    <r>
      <rPr>
        <sz val="10"/>
        <rFont val="Times New Roman"/>
        <family val="1"/>
        <charset val="204"/>
      </rPr>
      <t xml:space="preserve"> Установка временной металлической накладки на траверсу опоры № 193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</si>
  <si>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 xml:space="preserve">Замена П-обр. опор № 1086, 1085, 1083 - 3 шт.
Замена траверс П-опор №№ 734, 1853 </t>
    </r>
  </si>
  <si>
    <r>
      <t xml:space="preserve">ВЛ 110 кВ 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</si>
  <si>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</si>
  <si>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I неделя (1-2 апреля)</t>
  </si>
  <si>
    <t>II неделя  (3-9 апреля)</t>
  </si>
  <si>
    <t>III неделя (10-16 апреля)</t>
  </si>
  <si>
    <t>IV неделя (17-23 апреля)</t>
  </si>
  <si>
    <t>V неделя (24-30 апреля)</t>
  </si>
  <si>
    <t>1. Выполнение графика по выводу в ремонт на 21.04.2023 г.</t>
  </si>
  <si>
    <t>Выполнение графика ремонта на 21.04.2023 г.</t>
  </si>
  <si>
    <t>2. Выполнение графика окончания ремонта на 21.04.2023 г.</t>
  </si>
  <si>
    <r>
      <t xml:space="preserve">ВЛ-110 кВ Бета-Алискерово. (Подряд). Замена АП-обр. опор № 83,155,158,170  - 4 шт.                                                                                            Замена П-обр. опор № 59, 67, 70, 72, 75, 79, 80, 81, 85, 86, 87, 134, 135, 136, 140, 154, </t>
    </r>
    <r>
      <rPr>
        <sz val="11"/>
        <color rgb="FFFF0000"/>
        <rFont val="Times New Roman"/>
        <family val="1"/>
        <charset val="204"/>
      </rPr>
      <t xml:space="preserve">161, 162, 177, 182 </t>
    </r>
    <r>
      <rPr>
        <sz val="11"/>
        <rFont val="Times New Roman"/>
        <family val="1"/>
        <charset val="204"/>
      </rPr>
      <t xml:space="preserve"> - 20 шт.</t>
    </r>
  </si>
  <si>
    <t xml:space="preserve">ВЛ 110 кВ. Встречный - Черский. Замена  П-обр. опоры № 294. </t>
  </si>
  <si>
    <t>Идет расследование причин аварии</t>
  </si>
  <si>
    <t xml:space="preserve">Излом консоли траверсы ф. "С" П-обр. опоры № 193. </t>
  </si>
  <si>
    <t>ВЛ 110  кВ Гамма-Комсомольский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</si>
</sst>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19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6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70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6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vertical="top" wrapText="1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8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horizontal="left" vertical="center" wrapText="1" indent="2"/>
    </xf>
    <xf numFmtId="0" fontId="4" fillId="0" borderId="66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6" xfId="2" applyNumberFormat="1" applyFont="1" applyFill="1" applyBorder="1" applyAlignment="1">
      <alignment vertical="center" wrapText="1"/>
    </xf>
    <xf numFmtId="0" fontId="6" fillId="0" borderId="69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4" fillId="0" borderId="13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13" fillId="0" borderId="13" xfId="0" applyNumberFormat="1" applyFont="1" applyFill="1" applyBorder="1" applyAlignment="1">
      <alignment horizontal="center" vertical="center"/>
    </xf>
    <xf numFmtId="0" fontId="2" fillId="0" borderId="13" xfId="2" applyFont="1" applyBorder="1" applyAlignment="1" applyProtection="1">
      <alignment horizontal="center" vertical="center"/>
      <protection locked="0"/>
    </xf>
    <xf numFmtId="0" fontId="2" fillId="0" borderId="13" xfId="2" applyFont="1" applyBorder="1" applyProtection="1">
      <protection locked="0"/>
    </xf>
    <xf numFmtId="0" fontId="2" fillId="0" borderId="13" xfId="2" applyFont="1" applyFill="1" applyBorder="1" applyProtection="1">
      <protection locked="0"/>
    </xf>
    <xf numFmtId="0" fontId="2" fillId="2" borderId="13" xfId="2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166" fontId="0" fillId="0" borderId="12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3" fillId="0" borderId="14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9" fontId="13" fillId="0" borderId="6" xfId="0" applyNumberFormat="1" applyFont="1" applyFill="1" applyBorder="1" applyAlignment="1">
      <alignment horizontal="left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/>
    </xf>
    <xf numFmtId="14" fontId="17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166" fontId="13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4" fontId="0" fillId="0" borderId="66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64" xfId="0" applyFont="1" applyFill="1" applyBorder="1" applyAlignment="1" applyProtection="1">
      <alignment horizontal="center" vertical="top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5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7" xfId="2" applyFont="1" applyFill="1" applyBorder="1" applyAlignment="1">
      <alignment horizontal="center" vertical="center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6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8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6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6" xfId="2" applyNumberFormat="1" applyFont="1" applyFill="1" applyBorder="1" applyAlignment="1">
      <alignment horizontal="left" vertical="center" wrapText="1"/>
    </xf>
    <xf numFmtId="0" fontId="4" fillId="0" borderId="69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0" fillId="0" borderId="13" xfId="0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97" workbookViewId="0">
      <selection activeCell="J147" sqref="J14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81" t="s">
        <v>0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82" t="s">
        <v>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82" t="s">
        <v>2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83" t="s">
        <v>76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5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86" t="s">
        <v>3</v>
      </c>
      <c r="B5" s="389" t="s">
        <v>4</v>
      </c>
      <c r="C5" s="390" t="s">
        <v>5</v>
      </c>
      <c r="D5" s="390"/>
      <c r="E5" s="390"/>
      <c r="F5" s="390"/>
      <c r="G5" s="391" t="s">
        <v>6</v>
      </c>
      <c r="H5" s="392"/>
      <c r="I5" s="392"/>
      <c r="J5" s="393"/>
      <c r="K5" s="348" t="s">
        <v>7</v>
      </c>
      <c r="L5" s="34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87"/>
      <c r="B6" s="389"/>
      <c r="C6" s="353" t="s">
        <v>8</v>
      </c>
      <c r="D6" s="353"/>
      <c r="E6" s="353" t="s">
        <v>9</v>
      </c>
      <c r="F6" s="353"/>
      <c r="G6" s="354" t="s">
        <v>10</v>
      </c>
      <c r="H6" s="355"/>
      <c r="I6" s="354" t="s">
        <v>9</v>
      </c>
      <c r="J6" s="355"/>
      <c r="K6" s="394"/>
      <c r="L6" s="395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88"/>
      <c r="B7" s="38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96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9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9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98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99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0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00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00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0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0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0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0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02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0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0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04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05" t="s">
        <v>77</v>
      </c>
      <c r="B33" s="406"/>
      <c r="C33" s="406"/>
      <c r="D33" s="406"/>
      <c r="E33" s="406"/>
      <c r="F33" s="406"/>
      <c r="G33" s="406"/>
      <c r="H33" s="406"/>
      <c r="I33" s="406"/>
      <c r="J33" s="406"/>
      <c r="K33" s="406"/>
      <c r="L33" s="40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96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97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97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98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99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00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00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00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02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03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03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03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02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03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03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04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08" t="s">
        <v>34</v>
      </c>
      <c r="B63" s="408"/>
      <c r="C63" s="408"/>
      <c r="D63" s="408"/>
      <c r="E63" s="408"/>
      <c r="F63" s="408"/>
      <c r="G63" s="408"/>
      <c r="H63" s="408"/>
      <c r="I63" s="408"/>
      <c r="J63" s="408"/>
      <c r="K63" s="408"/>
      <c r="L63" s="408"/>
    </row>
    <row r="64" spans="1:25" ht="19.5" thickBot="1" x14ac:dyDescent="0.3">
      <c r="A64" s="408" t="s">
        <v>73</v>
      </c>
      <c r="B64" s="408"/>
      <c r="C64" s="408"/>
      <c r="D64" s="408"/>
      <c r="E64" s="408"/>
      <c r="F64" s="408"/>
      <c r="G64" s="408"/>
      <c r="H64" s="408"/>
      <c r="I64" s="408"/>
      <c r="J64" s="408"/>
      <c r="K64" s="408"/>
      <c r="L64" s="408"/>
    </row>
    <row r="65" spans="1:32" ht="19.5" thickBot="1" x14ac:dyDescent="0.3">
      <c r="A65" s="409" t="s">
        <v>78</v>
      </c>
      <c r="B65" s="410"/>
      <c r="C65" s="410"/>
      <c r="D65" s="410"/>
      <c r="E65" s="410"/>
      <c r="F65" s="410"/>
      <c r="G65" s="410"/>
      <c r="H65" s="410"/>
      <c r="I65" s="410"/>
      <c r="J65" s="410"/>
      <c r="K65" s="410"/>
      <c r="L65" s="411"/>
      <c r="M65" s="379" t="s">
        <v>35</v>
      </c>
      <c r="N65" s="379" t="s">
        <v>36</v>
      </c>
      <c r="O65" s="373" t="s">
        <v>81</v>
      </c>
      <c r="P65" s="374"/>
      <c r="Q65" s="375"/>
      <c r="R65" s="358" t="s">
        <v>82</v>
      </c>
      <c r="S65" s="359"/>
      <c r="T65" s="360"/>
      <c r="U65" s="358" t="s">
        <v>83</v>
      </c>
      <c r="V65" s="359"/>
      <c r="W65" s="360"/>
      <c r="X65" s="358" t="s">
        <v>84</v>
      </c>
      <c r="Y65" s="359"/>
      <c r="Z65" s="360"/>
      <c r="AA65" s="358" t="s">
        <v>85</v>
      </c>
      <c r="AB65" s="359"/>
      <c r="AC65" s="360"/>
      <c r="AD65" s="358" t="s">
        <v>74</v>
      </c>
      <c r="AE65" s="359"/>
      <c r="AF65" s="360"/>
    </row>
    <row r="66" spans="1:32" ht="34.5" customHeight="1" x14ac:dyDescent="0.25">
      <c r="A66" s="412" t="s">
        <v>3</v>
      </c>
      <c r="B66" s="414" t="s">
        <v>4</v>
      </c>
      <c r="C66" s="401" t="s">
        <v>5</v>
      </c>
      <c r="D66" s="343"/>
      <c r="E66" s="343"/>
      <c r="F66" s="344"/>
      <c r="G66" s="345" t="s">
        <v>6</v>
      </c>
      <c r="H66" s="343"/>
      <c r="I66" s="343"/>
      <c r="J66" s="344"/>
      <c r="K66" s="369" t="s">
        <v>75</v>
      </c>
      <c r="L66" s="370"/>
      <c r="M66" s="380"/>
      <c r="N66" s="380"/>
      <c r="O66" s="376"/>
      <c r="P66" s="377"/>
      <c r="Q66" s="378"/>
      <c r="R66" s="361"/>
      <c r="S66" s="362"/>
      <c r="T66" s="363"/>
      <c r="U66" s="361"/>
      <c r="V66" s="362"/>
      <c r="W66" s="363"/>
      <c r="X66" s="361"/>
      <c r="Y66" s="362"/>
      <c r="Z66" s="363"/>
      <c r="AA66" s="361"/>
      <c r="AB66" s="362"/>
      <c r="AC66" s="363"/>
      <c r="AD66" s="361"/>
      <c r="AE66" s="362"/>
      <c r="AF66" s="363"/>
    </row>
    <row r="67" spans="1:32" ht="16.5" x14ac:dyDescent="0.25">
      <c r="A67" s="387"/>
      <c r="B67" s="415"/>
      <c r="C67" s="366" t="s">
        <v>8</v>
      </c>
      <c r="D67" s="353"/>
      <c r="E67" s="353" t="s">
        <v>9</v>
      </c>
      <c r="F67" s="353"/>
      <c r="G67" s="354" t="s">
        <v>10</v>
      </c>
      <c r="H67" s="355"/>
      <c r="I67" s="354" t="s">
        <v>9</v>
      </c>
      <c r="J67" s="355"/>
      <c r="K67" s="371"/>
      <c r="L67" s="372"/>
      <c r="M67" s="367" t="s">
        <v>37</v>
      </c>
      <c r="N67" s="367" t="s">
        <v>37</v>
      </c>
      <c r="O67" s="52" t="s">
        <v>10</v>
      </c>
      <c r="P67" s="53" t="s">
        <v>9</v>
      </c>
      <c r="Q67" s="364" t="s">
        <v>37</v>
      </c>
      <c r="R67" s="54" t="s">
        <v>10</v>
      </c>
      <c r="S67" s="53" t="s">
        <v>9</v>
      </c>
      <c r="T67" s="364" t="s">
        <v>37</v>
      </c>
      <c r="U67" s="54" t="s">
        <v>10</v>
      </c>
      <c r="V67" s="53" t="s">
        <v>9</v>
      </c>
      <c r="W67" s="364" t="s">
        <v>37</v>
      </c>
      <c r="X67" s="54" t="s">
        <v>10</v>
      </c>
      <c r="Y67" s="53" t="s">
        <v>9</v>
      </c>
      <c r="Z67" s="364" t="s">
        <v>37</v>
      </c>
      <c r="AA67" s="54" t="s">
        <v>10</v>
      </c>
      <c r="AB67" s="53" t="s">
        <v>9</v>
      </c>
      <c r="AC67" s="364" t="s">
        <v>37</v>
      </c>
      <c r="AD67" s="54" t="s">
        <v>10</v>
      </c>
      <c r="AE67" s="53" t="s">
        <v>9</v>
      </c>
      <c r="AF67" s="364" t="s">
        <v>37</v>
      </c>
    </row>
    <row r="68" spans="1:32" ht="17.25" thickBot="1" x14ac:dyDescent="0.3">
      <c r="A68" s="413"/>
      <c r="B68" s="41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68"/>
      <c r="N68" s="368"/>
      <c r="O68" s="61" t="s">
        <v>38</v>
      </c>
      <c r="P68" s="61" t="s">
        <v>38</v>
      </c>
      <c r="Q68" s="365"/>
      <c r="R68" s="61" t="s">
        <v>38</v>
      </c>
      <c r="S68" s="61" t="s">
        <v>38</v>
      </c>
      <c r="T68" s="365"/>
      <c r="U68" s="61" t="s">
        <v>38</v>
      </c>
      <c r="V68" s="61" t="s">
        <v>38</v>
      </c>
      <c r="W68" s="365"/>
      <c r="X68" s="61" t="s">
        <v>38</v>
      </c>
      <c r="Y68" s="61" t="s">
        <v>38</v>
      </c>
      <c r="Z68" s="365"/>
      <c r="AA68" s="254" t="s">
        <v>38</v>
      </c>
      <c r="AB68" s="61" t="s">
        <v>38</v>
      </c>
      <c r="AC68" s="365"/>
      <c r="AD68" s="61" t="s">
        <v>38</v>
      </c>
      <c r="AE68" s="61" t="s">
        <v>38</v>
      </c>
      <c r="AF68" s="365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0</v>
      </c>
      <c r="J69" s="123">
        <f>SUM(J70:J75)</f>
        <v>0</v>
      </c>
      <c r="K69" s="87">
        <f t="shared" si="18"/>
        <v>14</v>
      </c>
      <c r="L69" s="125">
        <f t="shared" si="18"/>
        <v>11.41</v>
      </c>
      <c r="M69" s="121">
        <f>J69/L69*100</f>
        <v>0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/>
      <c r="J71" s="124"/>
      <c r="K71" s="74">
        <v>8</v>
      </c>
      <c r="L71" s="67">
        <v>7.88</v>
      </c>
      <c r="M71" s="121">
        <f t="shared" si="19"/>
        <v>0</v>
      </c>
      <c r="N71" s="121" t="e">
        <f t="shared" si="20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/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34" t="s">
        <v>67</v>
      </c>
      <c r="B102" s="335"/>
      <c r="C102" s="335"/>
      <c r="D102" s="335"/>
      <c r="E102" s="335"/>
      <c r="F102" s="335"/>
      <c r="G102" s="335"/>
      <c r="H102" s="335"/>
      <c r="I102" s="335"/>
      <c r="J102" s="335"/>
      <c r="K102" s="335"/>
      <c r="L102" s="336"/>
    </row>
    <row r="103" spans="1:32" x14ac:dyDescent="0.25">
      <c r="A103" s="337" t="s">
        <v>3</v>
      </c>
      <c r="B103" s="340" t="s">
        <v>4</v>
      </c>
      <c r="C103" s="343" t="s">
        <v>5</v>
      </c>
      <c r="D103" s="343"/>
      <c r="E103" s="343"/>
      <c r="F103" s="344"/>
      <c r="G103" s="345" t="s">
        <v>68</v>
      </c>
      <c r="H103" s="343"/>
      <c r="I103" s="343"/>
      <c r="J103" s="344"/>
      <c r="K103" s="346" t="s">
        <v>69</v>
      </c>
      <c r="L103" s="347"/>
    </row>
    <row r="104" spans="1:32" x14ac:dyDescent="0.25">
      <c r="A104" s="338"/>
      <c r="B104" s="341"/>
      <c r="C104" s="352" t="s">
        <v>8</v>
      </c>
      <c r="D104" s="353"/>
      <c r="E104" s="353" t="s">
        <v>9</v>
      </c>
      <c r="F104" s="353"/>
      <c r="G104" s="354" t="s">
        <v>10</v>
      </c>
      <c r="H104" s="355"/>
      <c r="I104" s="354" t="s">
        <v>9</v>
      </c>
      <c r="J104" s="355"/>
      <c r="K104" s="348"/>
      <c r="L104" s="349"/>
    </row>
    <row r="105" spans="1:32" ht="18.75" customHeight="1" thickBot="1" x14ac:dyDescent="0.3">
      <c r="A105" s="339"/>
      <c r="B105" s="34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50"/>
      <c r="L105" s="351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</v>
      </c>
      <c r="K106" s="356"/>
      <c r="L106" s="357"/>
    </row>
    <row r="107" spans="1:32" s="256" customFormat="1" ht="36.75" customHeight="1" x14ac:dyDescent="0.25">
      <c r="A107" s="142"/>
      <c r="B107" s="261"/>
      <c r="C107" s="278"/>
      <c r="D107" s="279"/>
      <c r="E107" s="279"/>
      <c r="F107" s="279"/>
      <c r="G107" s="262"/>
      <c r="H107" s="262"/>
      <c r="I107" s="279"/>
      <c r="J107" s="262"/>
      <c r="K107" s="328"/>
      <c r="L107" s="329"/>
    </row>
    <row r="108" spans="1:32" s="256" customFormat="1" ht="43.5" hidden="1" customHeight="1" x14ac:dyDescent="0.25">
      <c r="A108" s="142"/>
      <c r="B108" s="262"/>
      <c r="C108" s="278"/>
      <c r="D108" s="279"/>
      <c r="E108" s="279"/>
      <c r="F108" s="279"/>
      <c r="G108" s="262"/>
      <c r="H108" s="262"/>
      <c r="I108" s="279"/>
      <c r="J108" s="262"/>
      <c r="K108" s="330"/>
      <c r="L108" s="331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332"/>
      <c r="L109" s="333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22"/>
      <c r="L110" s="323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22"/>
      <c r="L111" s="323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19"/>
      <c r="L112" s="320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19"/>
      <c r="L113" s="320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22"/>
      <c r="L114" s="323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22"/>
      <c r="L115" s="323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22"/>
      <c r="L116" s="323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22"/>
      <c r="L117" s="323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22"/>
      <c r="L118" s="323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26"/>
      <c r="L119" s="327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22"/>
      <c r="L120" s="323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22"/>
      <c r="L121" s="323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22"/>
      <c r="L122" s="323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22"/>
      <c r="L123" s="323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22"/>
      <c r="L124" s="323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22"/>
      <c r="L125" s="323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19"/>
      <c r="L126" s="320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19"/>
      <c r="L127" s="320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19"/>
      <c r="L128" s="320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22"/>
      <c r="L129" s="323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19"/>
      <c r="L130" s="320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22"/>
      <c r="L131" s="323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22"/>
      <c r="L132" s="323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22"/>
      <c r="L133" s="323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22"/>
      <c r="L134" s="323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19"/>
      <c r="L135" s="320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19"/>
      <c r="L136" s="320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19"/>
      <c r="L137" s="320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19"/>
      <c r="L138" s="320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19"/>
      <c r="L139" s="320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19"/>
      <c r="L140" s="320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19"/>
      <c r="L141" s="320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19"/>
      <c r="L142" s="320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19"/>
      <c r="L143" s="320"/>
    </row>
    <row r="144" spans="1:12" s="256" customFormat="1" ht="156.75" hidden="1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19"/>
      <c r="L144" s="320"/>
    </row>
    <row r="145" spans="1:12" s="256" customFormat="1" ht="15" hidden="1" customHeight="1" x14ac:dyDescent="0.25">
      <c r="A145" s="296"/>
      <c r="B145" s="298"/>
      <c r="E145" s="300"/>
      <c r="F145" s="301"/>
      <c r="G145" s="302"/>
      <c r="H145" s="302"/>
      <c r="J145" s="303"/>
      <c r="K145" s="292"/>
      <c r="L145" s="293"/>
    </row>
    <row r="146" spans="1:12" s="256" customFormat="1" hidden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294"/>
      <c r="L146" s="295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24"/>
      <c r="L147" s="325"/>
    </row>
    <row r="148" spans="1:12" s="256" customFormat="1" ht="29.25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19"/>
      <c r="L148" s="320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21"/>
      <c r="L149" s="321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21"/>
      <c r="L150" s="321"/>
    </row>
  </sheetData>
  <mergeCells count="101"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K107:L109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21:L121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33:L133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8:L148"/>
    <mergeCell ref="K149:L149"/>
    <mergeCell ref="K150:L150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7:L147"/>
    <mergeCell ref="K144:L14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79" workbookViewId="0">
      <selection activeCell="C97" sqref="C97:E9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81" t="s">
        <v>0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82" t="s">
        <v>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82" t="s">
        <v>2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83" t="s">
        <v>88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5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86" t="s">
        <v>3</v>
      </c>
      <c r="B5" s="389" t="s">
        <v>4</v>
      </c>
      <c r="C5" s="390" t="s">
        <v>5</v>
      </c>
      <c r="D5" s="390"/>
      <c r="E5" s="390"/>
      <c r="F5" s="390"/>
      <c r="G5" s="391" t="s">
        <v>6</v>
      </c>
      <c r="H5" s="392"/>
      <c r="I5" s="392"/>
      <c r="J5" s="393"/>
      <c r="K5" s="348" t="s">
        <v>7</v>
      </c>
      <c r="L5" s="34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87"/>
      <c r="B6" s="389"/>
      <c r="C6" s="353" t="s">
        <v>8</v>
      </c>
      <c r="D6" s="353"/>
      <c r="E6" s="353" t="s">
        <v>9</v>
      </c>
      <c r="F6" s="353"/>
      <c r="G6" s="354" t="s">
        <v>10</v>
      </c>
      <c r="H6" s="355"/>
      <c r="I6" s="354" t="s">
        <v>9</v>
      </c>
      <c r="J6" s="355"/>
      <c r="K6" s="394"/>
      <c r="L6" s="395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88"/>
      <c r="B7" s="38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96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9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9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98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99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0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00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00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0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0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0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0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02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0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0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04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05" t="s">
        <v>89</v>
      </c>
      <c r="B33" s="406"/>
      <c r="C33" s="406"/>
      <c r="D33" s="406"/>
      <c r="E33" s="406"/>
      <c r="F33" s="406"/>
      <c r="G33" s="406"/>
      <c r="H33" s="406"/>
      <c r="I33" s="406"/>
      <c r="J33" s="406"/>
      <c r="K33" s="406"/>
      <c r="L33" s="40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96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97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97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98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99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00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00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00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02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03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03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03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02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03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03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04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08" t="s">
        <v>34</v>
      </c>
      <c r="B63" s="408"/>
      <c r="C63" s="408"/>
      <c r="D63" s="408"/>
      <c r="E63" s="408"/>
      <c r="F63" s="408"/>
      <c r="G63" s="408"/>
      <c r="H63" s="408"/>
      <c r="I63" s="408"/>
      <c r="J63" s="408"/>
      <c r="K63" s="408"/>
      <c r="L63" s="408"/>
    </row>
    <row r="64" spans="1:25" ht="19.5" thickBot="1" x14ac:dyDescent="0.3">
      <c r="A64" s="408" t="s">
        <v>73</v>
      </c>
      <c r="B64" s="408"/>
      <c r="C64" s="408"/>
      <c r="D64" s="408"/>
      <c r="E64" s="408"/>
      <c r="F64" s="408"/>
      <c r="G64" s="408"/>
      <c r="H64" s="408"/>
      <c r="I64" s="408"/>
      <c r="J64" s="408"/>
      <c r="K64" s="408"/>
      <c r="L64" s="408"/>
    </row>
    <row r="65" spans="1:32" ht="19.5" thickBot="1" x14ac:dyDescent="0.3">
      <c r="A65" s="409" t="s">
        <v>90</v>
      </c>
      <c r="B65" s="410"/>
      <c r="C65" s="410"/>
      <c r="D65" s="410"/>
      <c r="E65" s="410"/>
      <c r="F65" s="410"/>
      <c r="G65" s="410"/>
      <c r="H65" s="410"/>
      <c r="I65" s="410"/>
      <c r="J65" s="410"/>
      <c r="K65" s="410"/>
      <c r="L65" s="411"/>
      <c r="M65" s="379" t="s">
        <v>35</v>
      </c>
      <c r="N65" s="379" t="s">
        <v>36</v>
      </c>
      <c r="O65" s="373" t="s">
        <v>91</v>
      </c>
      <c r="P65" s="374"/>
      <c r="Q65" s="375"/>
      <c r="R65" s="358" t="s">
        <v>92</v>
      </c>
      <c r="S65" s="359"/>
      <c r="T65" s="360"/>
      <c r="U65" s="358" t="s">
        <v>93</v>
      </c>
      <c r="V65" s="359"/>
      <c r="W65" s="360"/>
      <c r="X65" s="358" t="s">
        <v>94</v>
      </c>
      <c r="Y65" s="359"/>
      <c r="Z65" s="360"/>
      <c r="AA65" s="358" t="s">
        <v>95</v>
      </c>
      <c r="AB65" s="359"/>
      <c r="AC65" s="360"/>
      <c r="AD65" s="358" t="s">
        <v>74</v>
      </c>
      <c r="AE65" s="359"/>
      <c r="AF65" s="360"/>
    </row>
    <row r="66" spans="1:32" ht="34.5" customHeight="1" x14ac:dyDescent="0.25">
      <c r="A66" s="412" t="s">
        <v>3</v>
      </c>
      <c r="B66" s="414" t="s">
        <v>4</v>
      </c>
      <c r="C66" s="401" t="s">
        <v>5</v>
      </c>
      <c r="D66" s="343"/>
      <c r="E66" s="343"/>
      <c r="F66" s="344"/>
      <c r="G66" s="345" t="s">
        <v>6</v>
      </c>
      <c r="H66" s="343"/>
      <c r="I66" s="343"/>
      <c r="J66" s="344"/>
      <c r="K66" s="369" t="s">
        <v>75</v>
      </c>
      <c r="L66" s="370"/>
      <c r="M66" s="380"/>
      <c r="N66" s="380"/>
      <c r="O66" s="376"/>
      <c r="P66" s="377"/>
      <c r="Q66" s="378"/>
      <c r="R66" s="361"/>
      <c r="S66" s="362"/>
      <c r="T66" s="363"/>
      <c r="U66" s="361"/>
      <c r="V66" s="362"/>
      <c r="W66" s="363"/>
      <c r="X66" s="361"/>
      <c r="Y66" s="362"/>
      <c r="Z66" s="363"/>
      <c r="AA66" s="361"/>
      <c r="AB66" s="362"/>
      <c r="AC66" s="363"/>
      <c r="AD66" s="361"/>
      <c r="AE66" s="362"/>
      <c r="AF66" s="363"/>
    </row>
    <row r="67" spans="1:32" ht="16.5" x14ac:dyDescent="0.25">
      <c r="A67" s="387"/>
      <c r="B67" s="415"/>
      <c r="C67" s="366" t="s">
        <v>8</v>
      </c>
      <c r="D67" s="353"/>
      <c r="E67" s="353" t="s">
        <v>9</v>
      </c>
      <c r="F67" s="353"/>
      <c r="G67" s="354" t="s">
        <v>10</v>
      </c>
      <c r="H67" s="355"/>
      <c r="I67" s="354" t="s">
        <v>9</v>
      </c>
      <c r="J67" s="355"/>
      <c r="K67" s="371"/>
      <c r="L67" s="372"/>
      <c r="M67" s="367" t="s">
        <v>37</v>
      </c>
      <c r="N67" s="367" t="s">
        <v>37</v>
      </c>
      <c r="O67" s="52" t="s">
        <v>10</v>
      </c>
      <c r="P67" s="53" t="s">
        <v>9</v>
      </c>
      <c r="Q67" s="364" t="s">
        <v>37</v>
      </c>
      <c r="R67" s="54" t="s">
        <v>10</v>
      </c>
      <c r="S67" s="53" t="s">
        <v>9</v>
      </c>
      <c r="T67" s="364" t="s">
        <v>37</v>
      </c>
      <c r="U67" s="54" t="s">
        <v>10</v>
      </c>
      <c r="V67" s="53" t="s">
        <v>9</v>
      </c>
      <c r="W67" s="364" t="s">
        <v>37</v>
      </c>
      <c r="X67" s="54" t="s">
        <v>10</v>
      </c>
      <c r="Y67" s="53" t="s">
        <v>9</v>
      </c>
      <c r="Z67" s="364" t="s">
        <v>37</v>
      </c>
      <c r="AA67" s="54" t="s">
        <v>10</v>
      </c>
      <c r="AB67" s="53" t="s">
        <v>9</v>
      </c>
      <c r="AC67" s="364" t="s">
        <v>37</v>
      </c>
      <c r="AD67" s="54" t="s">
        <v>10</v>
      </c>
      <c r="AE67" s="53" t="s">
        <v>9</v>
      </c>
      <c r="AF67" s="364" t="s">
        <v>37</v>
      </c>
    </row>
    <row r="68" spans="1:32" ht="17.25" thickBot="1" x14ac:dyDescent="0.3">
      <c r="A68" s="413"/>
      <c r="B68" s="41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68"/>
      <c r="N68" s="368"/>
      <c r="O68" s="61" t="s">
        <v>38</v>
      </c>
      <c r="P68" s="61" t="s">
        <v>38</v>
      </c>
      <c r="Q68" s="365"/>
      <c r="R68" s="61" t="s">
        <v>38</v>
      </c>
      <c r="S68" s="61" t="s">
        <v>38</v>
      </c>
      <c r="T68" s="365"/>
      <c r="U68" s="61" t="s">
        <v>38</v>
      </c>
      <c r="V68" s="61" t="s">
        <v>38</v>
      </c>
      <c r="W68" s="365"/>
      <c r="X68" s="61" t="s">
        <v>38</v>
      </c>
      <c r="Y68" s="61" t="s">
        <v>38</v>
      </c>
      <c r="Z68" s="365"/>
      <c r="AA68" s="254" t="s">
        <v>38</v>
      </c>
      <c r="AB68" s="61" t="s">
        <v>38</v>
      </c>
      <c r="AC68" s="365"/>
      <c r="AD68" s="61" t="s">
        <v>38</v>
      </c>
      <c r="AE68" s="61" t="s">
        <v>38</v>
      </c>
      <c r="AF68" s="365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2</v>
      </c>
      <c r="J69" s="123">
        <f>SUM(J70:J75)</f>
        <v>0.4</v>
      </c>
      <c r="K69" s="87">
        <f t="shared" si="18"/>
        <v>14</v>
      </c>
      <c r="L69" s="125">
        <f t="shared" si="18"/>
        <v>11.41</v>
      </c>
      <c r="M69" s="121">
        <f>J69/L69*100</f>
        <v>3.5056967572304996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2</v>
      </c>
      <c r="J71" s="124">
        <f>0.2+0.2</f>
        <v>0.4</v>
      </c>
      <c r="K71" s="74">
        <v>8</v>
      </c>
      <c r="L71" s="67">
        <v>7.88</v>
      </c>
      <c r="M71" s="121">
        <f>J71/L71*100</f>
        <v>5.0761421319796964</v>
      </c>
      <c r="N71" s="121" t="e">
        <f t="shared" si="20"/>
        <v>#DIV/0!</v>
      </c>
      <c r="O71" s="168"/>
      <c r="P71" s="169"/>
      <c r="Q71" s="170"/>
      <c r="R71" s="171"/>
      <c r="S71" s="241">
        <v>0.2</v>
      </c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>
        <v>0.2</v>
      </c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3</v>
      </c>
      <c r="D97" s="98"/>
      <c r="E97" s="99">
        <v>3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34" t="s">
        <v>67</v>
      </c>
      <c r="B102" s="335"/>
      <c r="C102" s="335"/>
      <c r="D102" s="335"/>
      <c r="E102" s="335"/>
      <c r="F102" s="335"/>
      <c r="G102" s="335"/>
      <c r="H102" s="335"/>
      <c r="I102" s="335"/>
      <c r="J102" s="335"/>
      <c r="K102" s="335"/>
      <c r="L102" s="336"/>
    </row>
    <row r="103" spans="1:32" x14ac:dyDescent="0.25">
      <c r="A103" s="337" t="s">
        <v>3</v>
      </c>
      <c r="B103" s="340" t="s">
        <v>4</v>
      </c>
      <c r="C103" s="343" t="s">
        <v>5</v>
      </c>
      <c r="D103" s="343"/>
      <c r="E103" s="343"/>
      <c r="F103" s="344"/>
      <c r="G103" s="345" t="s">
        <v>68</v>
      </c>
      <c r="H103" s="343"/>
      <c r="I103" s="343"/>
      <c r="J103" s="344"/>
      <c r="K103" s="346" t="s">
        <v>69</v>
      </c>
      <c r="L103" s="347"/>
    </row>
    <row r="104" spans="1:32" x14ac:dyDescent="0.25">
      <c r="A104" s="338"/>
      <c r="B104" s="341"/>
      <c r="C104" s="352" t="s">
        <v>8</v>
      </c>
      <c r="D104" s="353"/>
      <c r="E104" s="353" t="s">
        <v>9</v>
      </c>
      <c r="F104" s="353"/>
      <c r="G104" s="354" t="s">
        <v>10</v>
      </c>
      <c r="H104" s="355"/>
      <c r="I104" s="354" t="s">
        <v>9</v>
      </c>
      <c r="J104" s="355"/>
      <c r="K104" s="348"/>
      <c r="L104" s="349"/>
    </row>
    <row r="105" spans="1:32" ht="18.75" customHeight="1" thickBot="1" x14ac:dyDescent="0.3">
      <c r="A105" s="339"/>
      <c r="B105" s="34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50"/>
      <c r="L105" s="351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0.4</v>
      </c>
      <c r="K106" s="356"/>
      <c r="L106" s="357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17" t="s">
        <v>80</v>
      </c>
      <c r="L107" s="417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17" t="s">
        <v>87</v>
      </c>
      <c r="L108" s="417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18"/>
      <c r="L109" s="418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22"/>
      <c r="L110" s="323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22"/>
      <c r="L111" s="323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19"/>
      <c r="L112" s="320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19"/>
      <c r="L113" s="320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22"/>
      <c r="L114" s="323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22"/>
      <c r="L115" s="323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22"/>
      <c r="L116" s="323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22"/>
      <c r="L117" s="323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22"/>
      <c r="L118" s="323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26"/>
      <c r="L119" s="327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22"/>
      <c r="L120" s="323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22"/>
      <c r="L121" s="323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22"/>
      <c r="L122" s="323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22"/>
      <c r="L123" s="323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22"/>
      <c r="L124" s="323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22"/>
      <c r="L125" s="323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19"/>
      <c r="L126" s="320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19"/>
      <c r="L127" s="320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19"/>
      <c r="L128" s="320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22"/>
      <c r="L129" s="323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19"/>
      <c r="L130" s="320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22"/>
      <c r="L131" s="323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22"/>
      <c r="L132" s="323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22"/>
      <c r="L133" s="323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22"/>
      <c r="L134" s="323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19"/>
      <c r="L135" s="320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19"/>
      <c r="L136" s="320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19"/>
      <c r="L137" s="320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19"/>
      <c r="L138" s="320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19"/>
      <c r="L139" s="320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19"/>
      <c r="L140" s="320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19"/>
      <c r="L141" s="320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19"/>
      <c r="L142" s="320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19"/>
      <c r="L143" s="320"/>
    </row>
    <row r="144" spans="1:12" s="256" customFormat="1" ht="13.5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19"/>
      <c r="L144" s="320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4"/>
      <c r="L145" s="305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06"/>
      <c r="L146" s="307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24"/>
      <c r="L147" s="325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19"/>
      <c r="L148" s="320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21"/>
      <c r="L149" s="321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21"/>
      <c r="L150" s="321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10:L110"/>
    <mergeCell ref="K111:L111"/>
    <mergeCell ref="K112:L112"/>
    <mergeCell ref="K113:L113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44:L144"/>
    <mergeCell ref="K147:L147"/>
    <mergeCell ref="K148:L148"/>
    <mergeCell ref="K149:L149"/>
    <mergeCell ref="K150:L150"/>
    <mergeCell ref="K107:L107"/>
    <mergeCell ref="K108:L108"/>
    <mergeCell ref="K109:L109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abSelected="1" workbookViewId="0">
      <selection activeCell="V71" sqref="V71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81" t="s">
        <v>0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82" t="s">
        <v>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82" t="s">
        <v>2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83" t="s">
        <v>96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5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86" t="s">
        <v>3</v>
      </c>
      <c r="B5" s="389" t="s">
        <v>4</v>
      </c>
      <c r="C5" s="390" t="s">
        <v>5</v>
      </c>
      <c r="D5" s="390"/>
      <c r="E5" s="390"/>
      <c r="F5" s="390"/>
      <c r="G5" s="391" t="s">
        <v>6</v>
      </c>
      <c r="H5" s="392"/>
      <c r="I5" s="392"/>
      <c r="J5" s="393"/>
      <c r="K5" s="348" t="s">
        <v>7</v>
      </c>
      <c r="L5" s="34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87"/>
      <c r="B6" s="389"/>
      <c r="C6" s="353" t="s">
        <v>8</v>
      </c>
      <c r="D6" s="353"/>
      <c r="E6" s="353" t="s">
        <v>9</v>
      </c>
      <c r="F6" s="353"/>
      <c r="G6" s="354" t="s">
        <v>10</v>
      </c>
      <c r="H6" s="355"/>
      <c r="I6" s="354" t="s">
        <v>9</v>
      </c>
      <c r="J6" s="355"/>
      <c r="K6" s="394"/>
      <c r="L6" s="395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88"/>
      <c r="B7" s="38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96" t="s">
        <v>14</v>
      </c>
      <c r="B8" s="154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9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9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98"/>
      <c r="B11" s="156" t="s">
        <v>18</v>
      </c>
      <c r="C11" s="18">
        <v>1</v>
      </c>
      <c r="D11" s="19">
        <v>5</v>
      </c>
      <c r="E11" s="18">
        <v>1</v>
      </c>
      <c r="F11" s="19">
        <v>5</v>
      </c>
      <c r="G11" s="18">
        <v>1</v>
      </c>
      <c r="H11" s="19">
        <v>5</v>
      </c>
      <c r="I11" s="18">
        <v>1</v>
      </c>
      <c r="J11" s="19">
        <v>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99" t="s">
        <v>19</v>
      </c>
      <c r="B12" s="154" t="s">
        <v>20</v>
      </c>
      <c r="C12" s="24">
        <f>SUM(C13:C15)</f>
        <v>1</v>
      </c>
      <c r="D12" s="263">
        <f t="shared" ref="D12" si="1">SUM(D13:D15)</f>
        <v>40</v>
      </c>
      <c r="E12" s="24">
        <f>SUM(E13:E15)</f>
        <v>1</v>
      </c>
      <c r="F12" s="263">
        <f t="shared" ref="F12:J12" si="2">SUM(F13:F15)</f>
        <v>40</v>
      </c>
      <c r="G12" s="24">
        <f t="shared" si="2"/>
        <v>1</v>
      </c>
      <c r="H12" s="25">
        <f t="shared" si="2"/>
        <v>40</v>
      </c>
      <c r="I12" s="264">
        <f t="shared" si="2"/>
        <v>1</v>
      </c>
      <c r="J12" s="265">
        <f t="shared" si="2"/>
        <v>40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0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00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00"/>
      <c r="B15" s="276" t="s">
        <v>18</v>
      </c>
      <c r="C15" s="18">
        <v>1</v>
      </c>
      <c r="D15" s="19">
        <v>40</v>
      </c>
      <c r="E15" s="18">
        <v>1</v>
      </c>
      <c r="F15" s="19">
        <v>40</v>
      </c>
      <c r="G15" s="18">
        <v>1</v>
      </c>
      <c r="H15" s="19">
        <v>40</v>
      </c>
      <c r="I15" s="18">
        <v>1</v>
      </c>
      <c r="J15" s="19">
        <v>40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0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0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0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0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02" t="s">
        <v>23</v>
      </c>
      <c r="B20" s="154" t="s">
        <v>24</v>
      </c>
      <c r="C20" s="7">
        <f t="shared" ref="C20:L20" si="5">SUM(C21:C23)</f>
        <v>1</v>
      </c>
      <c r="D20" s="6">
        <f t="shared" si="5"/>
        <v>5</v>
      </c>
      <c r="E20" s="7">
        <f t="shared" si="5"/>
        <v>1</v>
      </c>
      <c r="F20" s="6">
        <f t="shared" si="5"/>
        <v>5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0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0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04"/>
      <c r="B23" s="156" t="s">
        <v>18</v>
      </c>
      <c r="C23" s="18">
        <v>1</v>
      </c>
      <c r="D23" s="19">
        <v>5</v>
      </c>
      <c r="E23" s="18">
        <v>1</v>
      </c>
      <c r="F23" s="19">
        <v>5</v>
      </c>
      <c r="G23" s="18">
        <v>1</v>
      </c>
      <c r="H23" s="19">
        <v>5</v>
      </c>
      <c r="I23" s="18">
        <v>1</v>
      </c>
      <c r="J23" s="19">
        <v>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05" t="s">
        <v>97</v>
      </c>
      <c r="B33" s="406"/>
      <c r="C33" s="406"/>
      <c r="D33" s="406"/>
      <c r="E33" s="406"/>
      <c r="F33" s="406"/>
      <c r="G33" s="406"/>
      <c r="H33" s="406"/>
      <c r="I33" s="406"/>
      <c r="J33" s="406"/>
      <c r="K33" s="406"/>
      <c r="L33" s="40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96" t="s">
        <v>14</v>
      </c>
      <c r="B34" s="154" t="s">
        <v>15</v>
      </c>
      <c r="C34" s="34">
        <f>C35+C36+C37</f>
        <v>1</v>
      </c>
      <c r="D34" s="35">
        <f t="shared" ref="D34:J34" si="7">SUM(D35:D37)</f>
        <v>5</v>
      </c>
      <c r="E34" s="7">
        <f t="shared" si="7"/>
        <v>1</v>
      </c>
      <c r="F34" s="6">
        <f t="shared" si="7"/>
        <v>5</v>
      </c>
      <c r="G34" s="7">
        <f t="shared" si="7"/>
        <v>1</v>
      </c>
      <c r="H34" s="8">
        <f t="shared" si="7"/>
        <v>5</v>
      </c>
      <c r="I34" s="9">
        <f t="shared" si="7"/>
        <v>1</v>
      </c>
      <c r="J34" s="10">
        <f t="shared" si="7"/>
        <v>5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97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97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98"/>
      <c r="B37" s="156" t="s">
        <v>18</v>
      </c>
      <c r="C37" s="18">
        <v>1</v>
      </c>
      <c r="D37" s="19">
        <v>5</v>
      </c>
      <c r="E37" s="18">
        <v>1</v>
      </c>
      <c r="F37" s="19">
        <v>5</v>
      </c>
      <c r="G37" s="18">
        <v>1</v>
      </c>
      <c r="H37" s="19">
        <v>5</v>
      </c>
      <c r="I37" s="18">
        <v>1</v>
      </c>
      <c r="J37" s="19">
        <v>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99" t="s">
        <v>19</v>
      </c>
      <c r="B38" s="154" t="s">
        <v>20</v>
      </c>
      <c r="C38" s="24">
        <f>SUM(C39:C41)</f>
        <v>1</v>
      </c>
      <c r="D38" s="263">
        <f t="shared" ref="D38" si="9">SUM(D39:D41)</f>
        <v>40</v>
      </c>
      <c r="E38" s="24">
        <f>SUM(E39:E41)</f>
        <v>1</v>
      </c>
      <c r="F38" s="263">
        <f t="shared" ref="F38:J38" si="10">SUM(F39:F41)</f>
        <v>40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00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00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00"/>
      <c r="B41" s="276" t="s">
        <v>18</v>
      </c>
      <c r="C41" s="18">
        <v>1</v>
      </c>
      <c r="D41" s="19">
        <v>40</v>
      </c>
      <c r="E41" s="18">
        <v>1</v>
      </c>
      <c r="F41" s="19">
        <v>40</v>
      </c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02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0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0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0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02" t="s">
        <v>23</v>
      </c>
      <c r="B46" s="154" t="s">
        <v>24</v>
      </c>
      <c r="C46" s="7">
        <f t="shared" ref="C46:J46" si="13">SUM(C47:C49)</f>
        <v>1</v>
      </c>
      <c r="D46" s="6">
        <f t="shared" si="13"/>
        <v>5</v>
      </c>
      <c r="E46" s="7">
        <f t="shared" si="13"/>
        <v>1</v>
      </c>
      <c r="F46" s="6">
        <f t="shared" si="13"/>
        <v>5</v>
      </c>
      <c r="G46" s="7">
        <f t="shared" si="13"/>
        <v>1</v>
      </c>
      <c r="H46" s="8">
        <f t="shared" si="13"/>
        <v>5</v>
      </c>
      <c r="I46" s="9">
        <f t="shared" si="13"/>
        <v>1</v>
      </c>
      <c r="J46" s="10">
        <f t="shared" si="13"/>
        <v>5</v>
      </c>
      <c r="K46" s="7">
        <f t="shared" ref="K46:L46" si="14">SUM(K47:K49)</f>
        <v>10</v>
      </c>
      <c r="L46" s="6">
        <f t="shared" si="14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0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0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04"/>
      <c r="B49" s="156" t="s">
        <v>18</v>
      </c>
      <c r="C49" s="18">
        <v>1</v>
      </c>
      <c r="D49" s="19">
        <v>5</v>
      </c>
      <c r="E49" s="18">
        <v>1</v>
      </c>
      <c r="F49" s="19">
        <v>5</v>
      </c>
      <c r="G49" s="18">
        <v>1</v>
      </c>
      <c r="H49" s="19">
        <v>5</v>
      </c>
      <c r="I49" s="18">
        <v>1</v>
      </c>
      <c r="J49" s="19">
        <v>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5">SUM(C52:C55)</f>
        <v>0</v>
      </c>
      <c r="D51" s="32">
        <f t="shared" si="15"/>
        <v>0</v>
      </c>
      <c r="E51" s="24">
        <f t="shared" si="15"/>
        <v>0</v>
      </c>
      <c r="F51" s="32">
        <f t="shared" si="15"/>
        <v>0</v>
      </c>
      <c r="G51" s="24">
        <f t="shared" si="15"/>
        <v>0</v>
      </c>
      <c r="H51" s="32">
        <f t="shared" si="15"/>
        <v>0</v>
      </c>
      <c r="I51" s="24">
        <f t="shared" si="15"/>
        <v>0</v>
      </c>
      <c r="J51" s="128">
        <f t="shared" si="15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08" t="s">
        <v>34</v>
      </c>
      <c r="B63" s="408"/>
      <c r="C63" s="408"/>
      <c r="D63" s="408"/>
      <c r="E63" s="408"/>
      <c r="F63" s="408"/>
      <c r="G63" s="408"/>
      <c r="H63" s="408"/>
      <c r="I63" s="408"/>
      <c r="J63" s="408"/>
      <c r="K63" s="408"/>
      <c r="L63" s="408"/>
    </row>
    <row r="64" spans="1:25" ht="19.5" thickBot="1" x14ac:dyDescent="0.3">
      <c r="A64" s="408" t="s">
        <v>73</v>
      </c>
      <c r="B64" s="408"/>
      <c r="C64" s="408"/>
      <c r="D64" s="408"/>
      <c r="E64" s="408"/>
      <c r="F64" s="408"/>
      <c r="G64" s="408"/>
      <c r="H64" s="408"/>
      <c r="I64" s="408"/>
      <c r="J64" s="408"/>
      <c r="K64" s="408"/>
      <c r="L64" s="408"/>
    </row>
    <row r="65" spans="1:32" ht="19.5" thickBot="1" x14ac:dyDescent="0.3">
      <c r="A65" s="409" t="s">
        <v>98</v>
      </c>
      <c r="B65" s="410"/>
      <c r="C65" s="410"/>
      <c r="D65" s="410"/>
      <c r="E65" s="410"/>
      <c r="F65" s="410"/>
      <c r="G65" s="410"/>
      <c r="H65" s="410"/>
      <c r="I65" s="410"/>
      <c r="J65" s="410"/>
      <c r="K65" s="410"/>
      <c r="L65" s="411"/>
      <c r="M65" s="379" t="s">
        <v>35</v>
      </c>
      <c r="N65" s="379" t="s">
        <v>36</v>
      </c>
      <c r="O65" s="373" t="s">
        <v>99</v>
      </c>
      <c r="P65" s="374"/>
      <c r="Q65" s="375"/>
      <c r="R65" s="358" t="s">
        <v>100</v>
      </c>
      <c r="S65" s="359"/>
      <c r="T65" s="360"/>
      <c r="U65" s="358" t="s">
        <v>101</v>
      </c>
      <c r="V65" s="359"/>
      <c r="W65" s="360"/>
      <c r="X65" s="358" t="s">
        <v>102</v>
      </c>
      <c r="Y65" s="359"/>
      <c r="Z65" s="360"/>
      <c r="AA65" s="358" t="s">
        <v>95</v>
      </c>
      <c r="AB65" s="359"/>
      <c r="AC65" s="360"/>
      <c r="AD65" s="358" t="s">
        <v>74</v>
      </c>
      <c r="AE65" s="359"/>
      <c r="AF65" s="360"/>
    </row>
    <row r="66" spans="1:32" ht="34.5" customHeight="1" x14ac:dyDescent="0.25">
      <c r="A66" s="412" t="s">
        <v>3</v>
      </c>
      <c r="B66" s="414" t="s">
        <v>4</v>
      </c>
      <c r="C66" s="401" t="s">
        <v>5</v>
      </c>
      <c r="D66" s="343"/>
      <c r="E66" s="343"/>
      <c r="F66" s="344"/>
      <c r="G66" s="345" t="s">
        <v>6</v>
      </c>
      <c r="H66" s="343"/>
      <c r="I66" s="343"/>
      <c r="J66" s="344"/>
      <c r="K66" s="369" t="s">
        <v>75</v>
      </c>
      <c r="L66" s="370"/>
      <c r="M66" s="380"/>
      <c r="N66" s="380"/>
      <c r="O66" s="376"/>
      <c r="P66" s="377"/>
      <c r="Q66" s="378"/>
      <c r="R66" s="361"/>
      <c r="S66" s="362"/>
      <c r="T66" s="363"/>
      <c r="U66" s="361"/>
      <c r="V66" s="362"/>
      <c r="W66" s="363"/>
      <c r="X66" s="361"/>
      <c r="Y66" s="362"/>
      <c r="Z66" s="363"/>
      <c r="AA66" s="361"/>
      <c r="AB66" s="362"/>
      <c r="AC66" s="363"/>
      <c r="AD66" s="361"/>
      <c r="AE66" s="362"/>
      <c r="AF66" s="363"/>
    </row>
    <row r="67" spans="1:32" ht="16.5" x14ac:dyDescent="0.25">
      <c r="A67" s="387"/>
      <c r="B67" s="415"/>
      <c r="C67" s="366" t="s">
        <v>8</v>
      </c>
      <c r="D67" s="353"/>
      <c r="E67" s="353" t="s">
        <v>9</v>
      </c>
      <c r="F67" s="353"/>
      <c r="G67" s="354" t="s">
        <v>10</v>
      </c>
      <c r="H67" s="355"/>
      <c r="I67" s="354" t="s">
        <v>9</v>
      </c>
      <c r="J67" s="355"/>
      <c r="K67" s="371"/>
      <c r="L67" s="372"/>
      <c r="M67" s="367" t="s">
        <v>37</v>
      </c>
      <c r="N67" s="367" t="s">
        <v>37</v>
      </c>
      <c r="O67" s="52" t="s">
        <v>10</v>
      </c>
      <c r="P67" s="53" t="s">
        <v>9</v>
      </c>
      <c r="Q67" s="364" t="s">
        <v>37</v>
      </c>
      <c r="R67" s="54" t="s">
        <v>10</v>
      </c>
      <c r="S67" s="53" t="s">
        <v>9</v>
      </c>
      <c r="T67" s="364" t="s">
        <v>37</v>
      </c>
      <c r="U67" s="54" t="s">
        <v>10</v>
      </c>
      <c r="V67" s="53" t="s">
        <v>9</v>
      </c>
      <c r="W67" s="364" t="s">
        <v>37</v>
      </c>
      <c r="X67" s="54" t="s">
        <v>10</v>
      </c>
      <c r="Y67" s="53" t="s">
        <v>9</v>
      </c>
      <c r="Z67" s="364" t="s">
        <v>37</v>
      </c>
      <c r="AA67" s="54" t="s">
        <v>10</v>
      </c>
      <c r="AB67" s="53" t="s">
        <v>9</v>
      </c>
      <c r="AC67" s="364" t="s">
        <v>37</v>
      </c>
      <c r="AD67" s="54" t="s">
        <v>10</v>
      </c>
      <c r="AE67" s="53" t="s">
        <v>9</v>
      </c>
      <c r="AF67" s="364" t="s">
        <v>37</v>
      </c>
    </row>
    <row r="68" spans="1:32" ht="17.25" thickBot="1" x14ac:dyDescent="0.3">
      <c r="A68" s="413"/>
      <c r="B68" s="41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68"/>
      <c r="N68" s="368"/>
      <c r="O68" s="61" t="s">
        <v>38</v>
      </c>
      <c r="P68" s="61" t="s">
        <v>38</v>
      </c>
      <c r="Q68" s="365"/>
      <c r="R68" s="61" t="s">
        <v>38</v>
      </c>
      <c r="S68" s="61" t="s">
        <v>38</v>
      </c>
      <c r="T68" s="365"/>
      <c r="U68" s="61" t="s">
        <v>38</v>
      </c>
      <c r="V68" s="61" t="s">
        <v>38</v>
      </c>
      <c r="W68" s="365"/>
      <c r="X68" s="61" t="s">
        <v>38</v>
      </c>
      <c r="Y68" s="61" t="s">
        <v>38</v>
      </c>
      <c r="Z68" s="365"/>
      <c r="AA68" s="254" t="s">
        <v>38</v>
      </c>
      <c r="AB68" s="61" t="s">
        <v>38</v>
      </c>
      <c r="AC68" s="365"/>
      <c r="AD68" s="61" t="s">
        <v>38</v>
      </c>
      <c r="AE68" s="61" t="s">
        <v>38</v>
      </c>
      <c r="AF68" s="365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6">SUM(F70:F75)</f>
        <v>2.4</v>
      </c>
      <c r="G69" s="64">
        <f t="shared" si="16"/>
        <v>1</v>
      </c>
      <c r="H69" s="65">
        <f t="shared" si="16"/>
        <v>1.2</v>
      </c>
      <c r="I69" s="64">
        <f t="shared" si="16"/>
        <v>5</v>
      </c>
      <c r="J69" s="123">
        <f>SUM(J70:J75)</f>
        <v>2.8000000000000003</v>
      </c>
      <c r="K69" s="87">
        <f t="shared" si="16"/>
        <v>14</v>
      </c>
      <c r="L69" s="125">
        <f t="shared" si="16"/>
        <v>11.41</v>
      </c>
      <c r="M69" s="121">
        <f>J69/L69*100</f>
        <v>24.539877300613501</v>
      </c>
      <c r="N69" s="121">
        <f>F69/D69*100</f>
        <v>200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v>2</v>
      </c>
      <c r="F71" s="71">
        <v>2.4</v>
      </c>
      <c r="G71" s="70">
        <v>1</v>
      </c>
      <c r="H71" s="71">
        <v>1.2</v>
      </c>
      <c r="I71" s="70">
        <v>5</v>
      </c>
      <c r="J71" s="124">
        <f>0.2+0.2+1.2+1+0.2</f>
        <v>2.8000000000000003</v>
      </c>
      <c r="K71" s="74">
        <v>8</v>
      </c>
      <c r="L71" s="67">
        <v>7.88</v>
      </c>
      <c r="M71" s="121">
        <f>J71/L71*100</f>
        <v>35.532994923857878</v>
      </c>
      <c r="N71" s="121">
        <f t="shared" si="18"/>
        <v>200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1.2</v>
      </c>
      <c r="V71" s="241">
        <f>1.2+1</f>
        <v>2.2000000000000002</v>
      </c>
      <c r="W71" s="170">
        <f>V71/U71*100</f>
        <v>183.33333333333334</v>
      </c>
      <c r="X71" s="252"/>
      <c r="Y71" s="169"/>
      <c r="Z71" s="175" t="e">
        <f t="shared" ref="Z71:Z72" si="19">Y71/X71</f>
        <v>#DIV/0!</v>
      </c>
      <c r="AA71" s="177">
        <v>0</v>
      </c>
      <c r="AB71" s="169">
        <v>0.2</v>
      </c>
      <c r="AC71" s="255" t="e">
        <f t="shared" ref="AC71" si="20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7"/>
        <v>0</v>
      </c>
      <c r="N72" s="121" t="e">
        <f t="shared" si="18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9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7"/>
        <v>0</v>
      </c>
      <c r="N73" s="121" t="e">
        <f t="shared" si="18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7"/>
        <v>0</v>
      </c>
      <c r="N74" s="121" t="e">
        <f t="shared" si="18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7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7"/>
        <v>#DIV/0!</v>
      </c>
      <c r="N83" s="121" t="e">
        <f t="shared" si="18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45</v>
      </c>
      <c r="M84" s="121">
        <f t="shared" si="17"/>
        <v>0</v>
      </c>
      <c r="N84" s="121" t="e">
        <f t="shared" si="18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7"/>
        <v>0</v>
      </c>
      <c r="N86" s="121" t="e">
        <f t="shared" si="18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8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34" t="s">
        <v>67</v>
      </c>
      <c r="B102" s="335"/>
      <c r="C102" s="335"/>
      <c r="D102" s="335"/>
      <c r="E102" s="335"/>
      <c r="F102" s="335"/>
      <c r="G102" s="335"/>
      <c r="H102" s="335"/>
      <c r="I102" s="335"/>
      <c r="J102" s="335"/>
      <c r="K102" s="335"/>
      <c r="L102" s="336"/>
    </row>
    <row r="103" spans="1:32" x14ac:dyDescent="0.25">
      <c r="A103" s="337" t="s">
        <v>3</v>
      </c>
      <c r="B103" s="340" t="s">
        <v>4</v>
      </c>
      <c r="C103" s="343" t="s">
        <v>5</v>
      </c>
      <c r="D103" s="343"/>
      <c r="E103" s="343"/>
      <c r="F103" s="344"/>
      <c r="G103" s="345" t="s">
        <v>68</v>
      </c>
      <c r="H103" s="343"/>
      <c r="I103" s="343"/>
      <c r="J103" s="344"/>
      <c r="K103" s="346" t="s">
        <v>69</v>
      </c>
      <c r="L103" s="347"/>
    </row>
    <row r="104" spans="1:32" x14ac:dyDescent="0.25">
      <c r="A104" s="338"/>
      <c r="B104" s="341"/>
      <c r="C104" s="352" t="s">
        <v>8</v>
      </c>
      <c r="D104" s="353"/>
      <c r="E104" s="353" t="s">
        <v>9</v>
      </c>
      <c r="F104" s="353"/>
      <c r="G104" s="354" t="s">
        <v>10</v>
      </c>
      <c r="H104" s="355"/>
      <c r="I104" s="354" t="s">
        <v>9</v>
      </c>
      <c r="J104" s="355"/>
      <c r="K104" s="348"/>
      <c r="L104" s="349"/>
    </row>
    <row r="105" spans="1:32" ht="18.75" customHeight="1" thickBot="1" x14ac:dyDescent="0.3">
      <c r="A105" s="339"/>
      <c r="B105" s="34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50"/>
      <c r="L105" s="351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SUM(J107:J145)</f>
        <v>1.5999999999999999</v>
      </c>
      <c r="K106" s="356"/>
      <c r="L106" s="357"/>
    </row>
    <row r="107" spans="1:32" s="256" customFormat="1" ht="36.75" customHeight="1" x14ac:dyDescent="0.25">
      <c r="A107" s="142" t="s">
        <v>108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17" t="s">
        <v>80</v>
      </c>
      <c r="L107" s="417"/>
    </row>
    <row r="108" spans="1:32" s="256" customFormat="1" ht="43.5" customHeight="1" x14ac:dyDescent="0.25">
      <c r="A108" s="142" t="s">
        <v>107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17" t="s">
        <v>87</v>
      </c>
      <c r="L108" s="417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18"/>
      <c r="L109" s="418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22"/>
      <c r="L110" s="323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22"/>
      <c r="L111" s="323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19"/>
      <c r="L112" s="320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19"/>
      <c r="L113" s="320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22"/>
      <c r="L114" s="323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22"/>
      <c r="L115" s="323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22"/>
      <c r="L116" s="323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22"/>
      <c r="L117" s="323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22"/>
      <c r="L118" s="323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26"/>
      <c r="L119" s="327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22"/>
      <c r="L120" s="323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22"/>
      <c r="L121" s="323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22"/>
      <c r="L122" s="323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22"/>
      <c r="L123" s="323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22"/>
      <c r="L124" s="323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22"/>
      <c r="L125" s="323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19"/>
      <c r="L126" s="320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19"/>
      <c r="L127" s="320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19"/>
      <c r="L128" s="320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22"/>
      <c r="L129" s="323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19"/>
      <c r="L130" s="320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22"/>
      <c r="L131" s="323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22"/>
      <c r="L132" s="323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22"/>
      <c r="L133" s="323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22"/>
      <c r="L134" s="323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19"/>
      <c r="L135" s="320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19"/>
      <c r="L136" s="320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19"/>
      <c r="L137" s="320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19"/>
      <c r="L138" s="320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19"/>
      <c r="L139" s="320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19"/>
      <c r="L140" s="320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19"/>
      <c r="L141" s="320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19"/>
      <c r="L142" s="320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19"/>
      <c r="L143" s="320"/>
    </row>
    <row r="144" spans="1:12" s="256" customFormat="1" ht="46.5" customHeight="1" x14ac:dyDescent="0.25">
      <c r="A144" s="142" t="s">
        <v>106</v>
      </c>
      <c r="B144" s="261" t="s">
        <v>103</v>
      </c>
      <c r="C144" s="142"/>
      <c r="D144" s="142"/>
      <c r="E144" s="142"/>
      <c r="F144" s="142"/>
      <c r="G144" s="142"/>
      <c r="H144" s="142"/>
      <c r="I144" s="142"/>
      <c r="J144" s="312">
        <v>1</v>
      </c>
      <c r="K144" s="319" t="s">
        <v>104</v>
      </c>
      <c r="L144" s="320"/>
    </row>
    <row r="145" spans="1:12" s="256" customFormat="1" ht="36" customHeight="1" x14ac:dyDescent="0.25">
      <c r="A145" s="296" t="s">
        <v>105</v>
      </c>
      <c r="B145" s="261" t="s">
        <v>70</v>
      </c>
      <c r="E145" s="300"/>
      <c r="F145" s="301"/>
      <c r="G145" s="302"/>
      <c r="H145" s="302"/>
      <c r="J145" s="303">
        <v>0.2</v>
      </c>
      <c r="K145" s="308"/>
      <c r="L145" s="309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10"/>
      <c r="L146" s="311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24"/>
      <c r="L147" s="325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19"/>
      <c r="L148" s="320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21"/>
      <c r="L149" s="321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21"/>
      <c r="L150" s="321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50:L150"/>
    <mergeCell ref="K142:L142"/>
    <mergeCell ref="K143:L143"/>
    <mergeCell ref="K144:L144"/>
    <mergeCell ref="K147:L147"/>
    <mergeCell ref="K148:L148"/>
    <mergeCell ref="K149:L149"/>
    <mergeCell ref="K136:L136"/>
    <mergeCell ref="K137:L137"/>
    <mergeCell ref="K138:L138"/>
    <mergeCell ref="K139:L139"/>
    <mergeCell ref="K140:L140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4"/>
  <sheetViews>
    <sheetView topLeftCell="A34" workbookViewId="0">
      <selection activeCell="E41" sqref="E41:F41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81" t="s">
        <v>0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382" t="s">
        <v>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382" t="s">
        <v>2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383" t="s">
        <v>114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5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386" t="s">
        <v>3</v>
      </c>
      <c r="B5" s="389" t="s">
        <v>4</v>
      </c>
      <c r="C5" s="390" t="s">
        <v>5</v>
      </c>
      <c r="D5" s="390"/>
      <c r="E5" s="390"/>
      <c r="F5" s="390"/>
      <c r="G5" s="391" t="s">
        <v>6</v>
      </c>
      <c r="H5" s="392"/>
      <c r="I5" s="392"/>
      <c r="J5" s="393"/>
      <c r="K5" s="348" t="s">
        <v>7</v>
      </c>
      <c r="L5" s="34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387"/>
      <c r="B6" s="389"/>
      <c r="C6" s="353" t="s">
        <v>8</v>
      </c>
      <c r="D6" s="353"/>
      <c r="E6" s="353" t="s">
        <v>9</v>
      </c>
      <c r="F6" s="353"/>
      <c r="G6" s="354" t="s">
        <v>10</v>
      </c>
      <c r="H6" s="355"/>
      <c r="I6" s="354" t="s">
        <v>9</v>
      </c>
      <c r="J6" s="355"/>
      <c r="K6" s="394"/>
      <c r="L6" s="395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388"/>
      <c r="B7" s="38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396" t="s">
        <v>14</v>
      </c>
      <c r="B8" s="154" t="s">
        <v>15</v>
      </c>
      <c r="C8" s="34">
        <f>C9+C10+C11</f>
        <v>2</v>
      </c>
      <c r="D8" s="35">
        <f t="shared" ref="D8:L8" si="0">SUM(D9:D11)</f>
        <v>18</v>
      </c>
      <c r="E8" s="7">
        <f t="shared" si="0"/>
        <v>2</v>
      </c>
      <c r="F8" s="6">
        <f t="shared" si="0"/>
        <v>18</v>
      </c>
      <c r="G8" s="7">
        <f t="shared" si="0"/>
        <v>3</v>
      </c>
      <c r="H8" s="8">
        <f t="shared" si="0"/>
        <v>23</v>
      </c>
      <c r="I8" s="9">
        <f t="shared" si="0"/>
        <v>3</v>
      </c>
      <c r="J8" s="10">
        <f t="shared" si="0"/>
        <v>23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39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39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398"/>
      <c r="B11" s="156" t="s">
        <v>18</v>
      </c>
      <c r="C11" s="18">
        <v>2</v>
      </c>
      <c r="D11" s="19">
        <v>18</v>
      </c>
      <c r="E11" s="18">
        <v>2</v>
      </c>
      <c r="F11" s="19">
        <v>18</v>
      </c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399" t="s">
        <v>19</v>
      </c>
      <c r="B12" s="154" t="s">
        <v>20</v>
      </c>
      <c r="C12" s="24">
        <f>SUM(C13:C15)</f>
        <v>1</v>
      </c>
      <c r="D12" s="263">
        <f t="shared" ref="D12" si="1">SUM(D13:D15)</f>
        <v>50</v>
      </c>
      <c r="E12" s="24">
        <f>SUM(E13:E15)</f>
        <v>1</v>
      </c>
      <c r="F12" s="263">
        <f t="shared" ref="F12:J12" si="2">SUM(F13:F15)</f>
        <v>50</v>
      </c>
      <c r="G12" s="24">
        <f t="shared" si="2"/>
        <v>2</v>
      </c>
      <c r="H12" s="25">
        <f t="shared" si="2"/>
        <v>90</v>
      </c>
      <c r="I12" s="264">
        <f t="shared" si="2"/>
        <v>2</v>
      </c>
      <c r="J12" s="265">
        <f t="shared" si="2"/>
        <v>90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0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00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00"/>
      <c r="B15" s="276" t="s">
        <v>18</v>
      </c>
      <c r="C15" s="18">
        <v>1</v>
      </c>
      <c r="D15" s="19">
        <v>50</v>
      </c>
      <c r="E15" s="18">
        <v>1</v>
      </c>
      <c r="F15" s="19">
        <v>50</v>
      </c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0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0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0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0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02" t="s">
        <v>23</v>
      </c>
      <c r="B20" s="154" t="s">
        <v>24</v>
      </c>
      <c r="C20" s="7">
        <f t="shared" ref="C20:L20" si="5">SUM(C21:C23)</f>
        <v>2</v>
      </c>
      <c r="D20" s="6">
        <f t="shared" si="5"/>
        <v>18</v>
      </c>
      <c r="E20" s="7">
        <f t="shared" si="5"/>
        <v>2</v>
      </c>
      <c r="F20" s="6">
        <f t="shared" si="5"/>
        <v>18</v>
      </c>
      <c r="G20" s="7">
        <f t="shared" si="5"/>
        <v>3</v>
      </c>
      <c r="H20" s="8">
        <f t="shared" si="5"/>
        <v>23</v>
      </c>
      <c r="I20" s="9">
        <f t="shared" si="5"/>
        <v>3</v>
      </c>
      <c r="J20" s="10">
        <f t="shared" si="5"/>
        <v>23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0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0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04"/>
      <c r="B23" s="156" t="s">
        <v>18</v>
      </c>
      <c r="C23" s="18">
        <v>2</v>
      </c>
      <c r="D23" s="19">
        <v>18</v>
      </c>
      <c r="E23" s="18">
        <v>2</v>
      </c>
      <c r="F23" s="19">
        <v>18</v>
      </c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05" t="s">
        <v>116</v>
      </c>
      <c r="B33" s="406"/>
      <c r="C33" s="406"/>
      <c r="D33" s="406"/>
      <c r="E33" s="406"/>
      <c r="F33" s="406"/>
      <c r="G33" s="406"/>
      <c r="H33" s="406"/>
      <c r="I33" s="406"/>
      <c r="J33" s="406"/>
      <c r="K33" s="406"/>
      <c r="L33" s="40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396" t="s">
        <v>14</v>
      </c>
      <c r="B34" s="154" t="s">
        <v>15</v>
      </c>
      <c r="C34" s="34">
        <f>C35+C36+C37</f>
        <v>2</v>
      </c>
      <c r="D34" s="35">
        <f t="shared" ref="D34:J34" si="7">SUM(D35:D37)</f>
        <v>18</v>
      </c>
      <c r="E34" s="7">
        <f t="shared" si="7"/>
        <v>2</v>
      </c>
      <c r="F34" s="6">
        <f t="shared" si="7"/>
        <v>18</v>
      </c>
      <c r="G34" s="7">
        <f t="shared" si="7"/>
        <v>3</v>
      </c>
      <c r="H34" s="8">
        <f t="shared" si="7"/>
        <v>23</v>
      </c>
      <c r="I34" s="9">
        <f t="shared" si="7"/>
        <v>3</v>
      </c>
      <c r="J34" s="10">
        <f t="shared" si="7"/>
        <v>23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397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397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398"/>
      <c r="B37" s="156" t="s">
        <v>18</v>
      </c>
      <c r="C37" s="18">
        <v>2</v>
      </c>
      <c r="D37" s="19">
        <v>18</v>
      </c>
      <c r="E37" s="18">
        <v>2</v>
      </c>
      <c r="F37" s="19">
        <v>18</v>
      </c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399" t="s">
        <v>19</v>
      </c>
      <c r="B38" s="154" t="s">
        <v>20</v>
      </c>
      <c r="C38" s="24">
        <f>SUM(C39:C41)</f>
        <v>0</v>
      </c>
      <c r="D38" s="263">
        <f t="shared" ref="D38" si="9">SUM(D39:D41)</f>
        <v>0</v>
      </c>
      <c r="E38" s="24">
        <f>SUM(E39:E41)</f>
        <v>0</v>
      </c>
      <c r="F38" s="263">
        <f t="shared" ref="F38:J38" si="10">SUM(F39:F41)</f>
        <v>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00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00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00"/>
      <c r="B41" s="276" t="s">
        <v>18</v>
      </c>
      <c r="C41" s="18"/>
      <c r="D41" s="19"/>
      <c r="E41" s="18"/>
      <c r="F41" s="19"/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02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0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0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0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02" t="s">
        <v>23</v>
      </c>
      <c r="B46" s="154" t="s">
        <v>24</v>
      </c>
      <c r="C46" s="7">
        <f t="shared" ref="C46:L46" si="13">SUM(C47:C49)</f>
        <v>2</v>
      </c>
      <c r="D46" s="6">
        <f t="shared" si="13"/>
        <v>18</v>
      </c>
      <c r="E46" s="7">
        <f t="shared" si="13"/>
        <v>2</v>
      </c>
      <c r="F46" s="6">
        <f t="shared" si="13"/>
        <v>18</v>
      </c>
      <c r="G46" s="7">
        <f t="shared" si="13"/>
        <v>3</v>
      </c>
      <c r="H46" s="8">
        <f t="shared" si="13"/>
        <v>23</v>
      </c>
      <c r="I46" s="9">
        <f t="shared" si="13"/>
        <v>3</v>
      </c>
      <c r="J46" s="10">
        <f t="shared" si="13"/>
        <v>23</v>
      </c>
      <c r="K46" s="7">
        <f t="shared" si="13"/>
        <v>10</v>
      </c>
      <c r="L46" s="6">
        <f t="shared" si="13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0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0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04"/>
      <c r="B49" s="156" t="s">
        <v>18</v>
      </c>
      <c r="C49" s="18">
        <v>2</v>
      </c>
      <c r="D49" s="19">
        <v>18</v>
      </c>
      <c r="E49" s="18">
        <v>2</v>
      </c>
      <c r="F49" s="19">
        <v>18</v>
      </c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4">SUM(C52:C55)</f>
        <v>0</v>
      </c>
      <c r="D51" s="32">
        <f t="shared" si="14"/>
        <v>0</v>
      </c>
      <c r="E51" s="24">
        <f t="shared" si="14"/>
        <v>0</v>
      </c>
      <c r="F51" s="32">
        <f t="shared" si="14"/>
        <v>0</v>
      </c>
      <c r="G51" s="24">
        <f t="shared" si="14"/>
        <v>0</v>
      </c>
      <c r="H51" s="32">
        <f t="shared" si="14"/>
        <v>0</v>
      </c>
      <c r="I51" s="24">
        <f t="shared" si="14"/>
        <v>0</v>
      </c>
      <c r="J51" s="128">
        <f t="shared" si="14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08" t="s">
        <v>34</v>
      </c>
      <c r="B63" s="408"/>
      <c r="C63" s="408"/>
      <c r="D63" s="408"/>
      <c r="E63" s="408"/>
      <c r="F63" s="408"/>
      <c r="G63" s="408"/>
      <c r="H63" s="408"/>
      <c r="I63" s="408"/>
      <c r="J63" s="408"/>
      <c r="K63" s="408"/>
      <c r="L63" s="408"/>
    </row>
    <row r="64" spans="1:25" ht="19.5" thickBot="1" x14ac:dyDescent="0.3">
      <c r="A64" s="408" t="s">
        <v>73</v>
      </c>
      <c r="B64" s="408"/>
      <c r="C64" s="408"/>
      <c r="D64" s="408"/>
      <c r="E64" s="408"/>
      <c r="F64" s="408"/>
      <c r="G64" s="408"/>
      <c r="H64" s="408"/>
      <c r="I64" s="408"/>
      <c r="J64" s="408"/>
      <c r="K64" s="408"/>
      <c r="L64" s="408"/>
    </row>
    <row r="65" spans="1:32" ht="19.5" thickBot="1" x14ac:dyDescent="0.3">
      <c r="A65" s="409" t="s">
        <v>115</v>
      </c>
      <c r="B65" s="410"/>
      <c r="C65" s="410"/>
      <c r="D65" s="410"/>
      <c r="E65" s="410"/>
      <c r="F65" s="410"/>
      <c r="G65" s="410"/>
      <c r="H65" s="410"/>
      <c r="I65" s="410"/>
      <c r="J65" s="410"/>
      <c r="K65" s="410"/>
      <c r="L65" s="411"/>
      <c r="M65" s="379" t="s">
        <v>35</v>
      </c>
      <c r="N65" s="379" t="s">
        <v>36</v>
      </c>
      <c r="O65" s="373" t="s">
        <v>109</v>
      </c>
      <c r="P65" s="374"/>
      <c r="Q65" s="375"/>
      <c r="R65" s="358" t="s">
        <v>110</v>
      </c>
      <c r="S65" s="359"/>
      <c r="T65" s="360"/>
      <c r="U65" s="358" t="s">
        <v>111</v>
      </c>
      <c r="V65" s="359"/>
      <c r="W65" s="360"/>
      <c r="X65" s="358" t="s">
        <v>112</v>
      </c>
      <c r="Y65" s="359"/>
      <c r="Z65" s="360"/>
      <c r="AA65" s="358" t="s">
        <v>113</v>
      </c>
      <c r="AB65" s="359"/>
      <c r="AC65" s="360"/>
      <c r="AD65" s="358" t="s">
        <v>74</v>
      </c>
      <c r="AE65" s="359"/>
      <c r="AF65" s="360"/>
    </row>
    <row r="66" spans="1:32" ht="34.5" customHeight="1" x14ac:dyDescent="0.25">
      <c r="A66" s="412" t="s">
        <v>3</v>
      </c>
      <c r="B66" s="414" t="s">
        <v>4</v>
      </c>
      <c r="C66" s="401" t="s">
        <v>5</v>
      </c>
      <c r="D66" s="343"/>
      <c r="E66" s="343"/>
      <c r="F66" s="344"/>
      <c r="G66" s="345" t="s">
        <v>6</v>
      </c>
      <c r="H66" s="343"/>
      <c r="I66" s="343"/>
      <c r="J66" s="344"/>
      <c r="K66" s="369" t="s">
        <v>75</v>
      </c>
      <c r="L66" s="370"/>
      <c r="M66" s="380"/>
      <c r="N66" s="380"/>
      <c r="O66" s="376"/>
      <c r="P66" s="377"/>
      <c r="Q66" s="378"/>
      <c r="R66" s="361"/>
      <c r="S66" s="362"/>
      <c r="T66" s="363"/>
      <c r="U66" s="361"/>
      <c r="V66" s="362"/>
      <c r="W66" s="363"/>
      <c r="X66" s="361"/>
      <c r="Y66" s="362"/>
      <c r="Z66" s="363"/>
      <c r="AA66" s="361"/>
      <c r="AB66" s="362"/>
      <c r="AC66" s="363"/>
      <c r="AD66" s="361"/>
      <c r="AE66" s="362"/>
      <c r="AF66" s="363"/>
    </row>
    <row r="67" spans="1:32" ht="16.5" x14ac:dyDescent="0.25">
      <c r="A67" s="387"/>
      <c r="B67" s="415"/>
      <c r="C67" s="366" t="s">
        <v>8</v>
      </c>
      <c r="D67" s="353"/>
      <c r="E67" s="353" t="s">
        <v>9</v>
      </c>
      <c r="F67" s="353"/>
      <c r="G67" s="354" t="s">
        <v>10</v>
      </c>
      <c r="H67" s="355"/>
      <c r="I67" s="354" t="s">
        <v>9</v>
      </c>
      <c r="J67" s="355"/>
      <c r="K67" s="371"/>
      <c r="L67" s="372"/>
      <c r="M67" s="367" t="s">
        <v>37</v>
      </c>
      <c r="N67" s="367" t="s">
        <v>37</v>
      </c>
      <c r="O67" s="52" t="s">
        <v>10</v>
      </c>
      <c r="P67" s="53" t="s">
        <v>9</v>
      </c>
      <c r="Q67" s="364" t="s">
        <v>37</v>
      </c>
      <c r="R67" s="54" t="s">
        <v>10</v>
      </c>
      <c r="S67" s="53" t="s">
        <v>9</v>
      </c>
      <c r="T67" s="364" t="s">
        <v>37</v>
      </c>
      <c r="U67" s="54" t="s">
        <v>10</v>
      </c>
      <c r="V67" s="53" t="s">
        <v>9</v>
      </c>
      <c r="W67" s="364" t="s">
        <v>37</v>
      </c>
      <c r="X67" s="54" t="s">
        <v>10</v>
      </c>
      <c r="Y67" s="53" t="s">
        <v>9</v>
      </c>
      <c r="Z67" s="364" t="s">
        <v>37</v>
      </c>
      <c r="AA67" s="54" t="s">
        <v>10</v>
      </c>
      <c r="AB67" s="53" t="s">
        <v>9</v>
      </c>
      <c r="AC67" s="364" t="s">
        <v>37</v>
      </c>
      <c r="AD67" s="54" t="s">
        <v>10</v>
      </c>
      <c r="AE67" s="53" t="s">
        <v>9</v>
      </c>
      <c r="AF67" s="364" t="s">
        <v>37</v>
      </c>
    </row>
    <row r="68" spans="1:32" ht="17.25" thickBot="1" x14ac:dyDescent="0.3">
      <c r="A68" s="413"/>
      <c r="B68" s="41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68"/>
      <c r="N68" s="368"/>
      <c r="O68" s="61" t="s">
        <v>38</v>
      </c>
      <c r="P68" s="61" t="s">
        <v>38</v>
      </c>
      <c r="Q68" s="365"/>
      <c r="R68" s="61" t="s">
        <v>38</v>
      </c>
      <c r="S68" s="61" t="s">
        <v>38</v>
      </c>
      <c r="T68" s="365"/>
      <c r="U68" s="61" t="s">
        <v>38</v>
      </c>
      <c r="V68" s="61" t="s">
        <v>38</v>
      </c>
      <c r="W68" s="365"/>
      <c r="X68" s="61" t="s">
        <v>38</v>
      </c>
      <c r="Y68" s="61" t="s">
        <v>38</v>
      </c>
      <c r="Z68" s="365"/>
      <c r="AA68" s="254" t="s">
        <v>38</v>
      </c>
      <c r="AB68" s="61" t="s">
        <v>38</v>
      </c>
      <c r="AC68" s="365"/>
      <c r="AD68" s="61" t="s">
        <v>38</v>
      </c>
      <c r="AE68" s="61" t="s">
        <v>38</v>
      </c>
      <c r="AF68" s="365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5">SUM(F70:F75)</f>
        <v>1.2</v>
      </c>
      <c r="G69" s="64">
        <f t="shared" si="15"/>
        <v>2</v>
      </c>
      <c r="H69" s="65">
        <f t="shared" si="15"/>
        <v>2.4</v>
      </c>
      <c r="I69" s="64">
        <f t="shared" si="15"/>
        <v>8</v>
      </c>
      <c r="J69" s="123">
        <f>SUM(J70:J75)</f>
        <v>5</v>
      </c>
      <c r="K69" s="87">
        <f t="shared" si="15"/>
        <v>14</v>
      </c>
      <c r="L69" s="125">
        <f t="shared" si="15"/>
        <v>11.41</v>
      </c>
      <c r="M69" s="121">
        <f>J69/L69*100</f>
        <v>43.821209465381244</v>
      </c>
      <c r="N69" s="121">
        <f>F69/D69*100</f>
        <v>100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f>1</f>
        <v>1</v>
      </c>
      <c r="F71" s="71">
        <v>1.2</v>
      </c>
      <c r="G71" s="70">
        <f>1+1</f>
        <v>2</v>
      </c>
      <c r="H71" s="71">
        <f>1.2+1.2</f>
        <v>2.4</v>
      </c>
      <c r="I71" s="70">
        <f>1+5+1+1</f>
        <v>8</v>
      </c>
      <c r="J71" s="124">
        <f>0.2+0.2+1.2+1+0.2+1.2+0.8+0.2</f>
        <v>5</v>
      </c>
      <c r="K71" s="74">
        <v>8</v>
      </c>
      <c r="L71" s="67">
        <v>7.88</v>
      </c>
      <c r="M71" s="121">
        <f>J71/L71*100</f>
        <v>63.451776649746193</v>
      </c>
      <c r="N71" s="121">
        <f t="shared" si="17"/>
        <v>100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>
        <v>1.2</v>
      </c>
      <c r="Y71" s="169">
        <v>2.2000000000000002</v>
      </c>
      <c r="Z71" s="175">
        <f t="shared" ref="Z71:Z72" si="18">Y71/X71</f>
        <v>1.8333333333333335</v>
      </c>
      <c r="AA71" s="177"/>
      <c r="AB71" s="169"/>
      <c r="AC71" s="255" t="e">
        <f t="shared" ref="AC71" si="19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6"/>
        <v>0</v>
      </c>
      <c r="N72" s="121" t="e">
        <f t="shared" si="17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8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6"/>
        <v>0</v>
      </c>
      <c r="N73" s="121" t="e">
        <f t="shared" si="17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6"/>
        <v>0</v>
      </c>
      <c r="N74" s="121" t="e">
        <f t="shared" si="17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7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6"/>
        <v>#DIV/0!</v>
      </c>
      <c r="N83" s="121" t="e">
        <f t="shared" si="17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45</v>
      </c>
      <c r="M84" s="121">
        <f t="shared" si="16"/>
        <v>0</v>
      </c>
      <c r="N84" s="121" t="e">
        <f t="shared" si="17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6"/>
        <v>0</v>
      </c>
      <c r="N86" s="121" t="e">
        <f t="shared" si="17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8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34" t="s">
        <v>67</v>
      </c>
      <c r="B102" s="335"/>
      <c r="C102" s="335"/>
      <c r="D102" s="335"/>
      <c r="E102" s="335"/>
      <c r="F102" s="335"/>
      <c r="G102" s="335"/>
      <c r="H102" s="335"/>
      <c r="I102" s="335"/>
      <c r="J102" s="335"/>
      <c r="K102" s="335"/>
      <c r="L102" s="336"/>
    </row>
    <row r="103" spans="1:32" x14ac:dyDescent="0.25">
      <c r="A103" s="337" t="s">
        <v>3</v>
      </c>
      <c r="B103" s="340" t="s">
        <v>4</v>
      </c>
      <c r="C103" s="343" t="s">
        <v>5</v>
      </c>
      <c r="D103" s="343"/>
      <c r="E103" s="343"/>
      <c r="F103" s="344"/>
      <c r="G103" s="345" t="s">
        <v>68</v>
      </c>
      <c r="H103" s="343"/>
      <c r="I103" s="343"/>
      <c r="J103" s="344"/>
      <c r="K103" s="346" t="s">
        <v>69</v>
      </c>
      <c r="L103" s="347"/>
    </row>
    <row r="104" spans="1:32" x14ac:dyDescent="0.25">
      <c r="A104" s="338"/>
      <c r="B104" s="341"/>
      <c r="C104" s="352" t="s">
        <v>8</v>
      </c>
      <c r="D104" s="353"/>
      <c r="E104" s="353" t="s">
        <v>9</v>
      </c>
      <c r="F104" s="353"/>
      <c r="G104" s="354" t="s">
        <v>10</v>
      </c>
      <c r="H104" s="355"/>
      <c r="I104" s="354" t="s">
        <v>9</v>
      </c>
      <c r="J104" s="355"/>
      <c r="K104" s="348"/>
      <c r="L104" s="349"/>
    </row>
    <row r="105" spans="1:32" ht="18.75" customHeight="1" thickBot="1" x14ac:dyDescent="0.3">
      <c r="A105" s="339"/>
      <c r="B105" s="34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50"/>
      <c r="L105" s="351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SUM(J107:J148)</f>
        <v>2.6</v>
      </c>
      <c r="K106" s="356"/>
      <c r="L106" s="357"/>
    </row>
    <row r="107" spans="1:32" s="256" customFormat="1" ht="36.75" customHeight="1" x14ac:dyDescent="0.25">
      <c r="A107" s="142" t="s">
        <v>108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17" t="s">
        <v>80</v>
      </c>
      <c r="L107" s="417"/>
    </row>
    <row r="108" spans="1:32" s="256" customFormat="1" ht="43.5" customHeight="1" x14ac:dyDescent="0.25">
      <c r="A108" s="142" t="s">
        <v>107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17" t="s">
        <v>87</v>
      </c>
      <c r="L108" s="417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18"/>
      <c r="L109" s="418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22"/>
      <c r="L110" s="323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22"/>
      <c r="L111" s="323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19"/>
      <c r="L112" s="320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19"/>
      <c r="L113" s="320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22"/>
      <c r="L114" s="323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22"/>
      <c r="L115" s="323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22"/>
      <c r="L116" s="323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22"/>
      <c r="L117" s="323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22"/>
      <c r="L118" s="323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26"/>
      <c r="L119" s="327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22"/>
      <c r="L120" s="323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22"/>
      <c r="L121" s="323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22"/>
      <c r="L122" s="323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22"/>
      <c r="L123" s="323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22"/>
      <c r="L124" s="323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22"/>
      <c r="L125" s="323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19"/>
      <c r="L126" s="320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19"/>
      <c r="L127" s="320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19"/>
      <c r="L128" s="320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22"/>
      <c r="L129" s="323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19"/>
      <c r="L130" s="320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22"/>
      <c r="L131" s="323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22"/>
      <c r="L132" s="323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22"/>
      <c r="L133" s="323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22"/>
      <c r="L134" s="323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19"/>
      <c r="L135" s="320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19"/>
      <c r="L136" s="320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19"/>
      <c r="L137" s="320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19"/>
      <c r="L138" s="320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19"/>
      <c r="L139" s="320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19"/>
      <c r="L140" s="320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19"/>
      <c r="L141" s="320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19"/>
      <c r="L142" s="320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19"/>
      <c r="L143" s="320"/>
    </row>
    <row r="144" spans="1:12" s="256" customFormat="1" ht="46.5" customHeight="1" x14ac:dyDescent="0.25">
      <c r="A144" s="142" t="s">
        <v>106</v>
      </c>
      <c r="B144" s="261" t="s">
        <v>103</v>
      </c>
      <c r="C144" s="142"/>
      <c r="D144" s="142"/>
      <c r="E144" s="142"/>
      <c r="F144" s="142"/>
      <c r="G144" s="142"/>
      <c r="H144" s="142"/>
      <c r="I144" s="142"/>
      <c r="J144" s="312">
        <v>1</v>
      </c>
      <c r="K144" s="319" t="s">
        <v>104</v>
      </c>
      <c r="L144" s="320"/>
    </row>
    <row r="145" spans="1:12" s="256" customFormat="1" ht="36" customHeight="1" x14ac:dyDescent="0.25">
      <c r="A145" s="296" t="s">
        <v>105</v>
      </c>
      <c r="B145" s="261" t="s">
        <v>70</v>
      </c>
      <c r="E145" s="300"/>
      <c r="F145" s="301"/>
      <c r="G145" s="302"/>
      <c r="H145" s="302"/>
      <c r="J145" s="303">
        <v>0.2</v>
      </c>
      <c r="K145" s="417" t="s">
        <v>120</v>
      </c>
      <c r="L145" s="417"/>
    </row>
    <row r="146" spans="1:12" s="256" customFormat="1" ht="90" x14ac:dyDescent="0.25">
      <c r="A146" s="315" t="s">
        <v>117</v>
      </c>
      <c r="B146" s="261" t="s">
        <v>103</v>
      </c>
      <c r="C146" s="142"/>
      <c r="D146" s="142"/>
      <c r="E146" s="142"/>
      <c r="F146" s="142"/>
      <c r="G146" s="142"/>
      <c r="H146" s="142"/>
      <c r="I146" s="142"/>
      <c r="J146" s="262">
        <v>0.8</v>
      </c>
      <c r="K146" s="319" t="s">
        <v>104</v>
      </c>
      <c r="L146" s="320"/>
    </row>
    <row r="147" spans="1:12" s="256" customFormat="1" ht="30" customHeight="1" x14ac:dyDescent="0.25">
      <c r="A147" s="316" t="s">
        <v>118</v>
      </c>
      <c r="B147" s="261" t="s">
        <v>103</v>
      </c>
      <c r="C147" s="115"/>
      <c r="D147" s="116"/>
      <c r="E147" s="116"/>
      <c r="F147" s="116"/>
      <c r="G147" s="116"/>
      <c r="H147" s="117"/>
      <c r="I147" s="117"/>
      <c r="J147" s="303">
        <v>0.2</v>
      </c>
      <c r="K147" s="319" t="s">
        <v>104</v>
      </c>
      <c r="L147" s="320"/>
    </row>
    <row r="148" spans="1:12" s="256" customFormat="1" ht="24.75" customHeight="1" x14ac:dyDescent="0.25">
      <c r="A148" s="317" t="s">
        <v>121</v>
      </c>
      <c r="B148" s="261" t="s">
        <v>70</v>
      </c>
      <c r="C148" s="115"/>
      <c r="D148" s="116"/>
      <c r="E148" s="116"/>
      <c r="F148" s="116"/>
      <c r="G148" s="116"/>
      <c r="H148" s="117"/>
      <c r="I148" s="117"/>
      <c r="J148" s="117"/>
      <c r="K148" s="319" t="s">
        <v>119</v>
      </c>
      <c r="L148" s="320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21"/>
      <c r="L149" s="321"/>
    </row>
    <row r="150" spans="1:12" s="256" customFormat="1" x14ac:dyDescent="0.25">
      <c r="A150" s="315"/>
      <c r="B150" s="261"/>
      <c r="C150" s="142"/>
      <c r="D150" s="142"/>
      <c r="E150" s="142"/>
      <c r="F150" s="142"/>
      <c r="G150" s="142"/>
      <c r="H150" s="142"/>
      <c r="I150" s="142"/>
      <c r="J150" s="262"/>
      <c r="K150" s="313"/>
      <c r="L150" s="314"/>
    </row>
    <row r="151" spans="1:12" s="256" customFormat="1" x14ac:dyDescent="0.25">
      <c r="A151" s="119" t="s">
        <v>72</v>
      </c>
      <c r="B151" s="120"/>
      <c r="C151" s="120"/>
      <c r="D151" s="120"/>
      <c r="E151" s="120"/>
      <c r="F151" s="120"/>
      <c r="G151" s="120"/>
      <c r="H151" s="120"/>
      <c r="I151" s="120"/>
      <c r="J151" s="260">
        <f>J152+J153+J154</f>
        <v>0</v>
      </c>
      <c r="K151" s="324"/>
      <c r="L151" s="325"/>
    </row>
    <row r="152" spans="1:12" s="256" customFormat="1" ht="12" customHeight="1" x14ac:dyDescent="0.25">
      <c r="A152" s="297"/>
      <c r="B152" s="143"/>
      <c r="C152" s="115"/>
      <c r="D152" s="116"/>
      <c r="E152" s="116"/>
      <c r="F152" s="116"/>
      <c r="G152" s="116"/>
      <c r="H152" s="117"/>
      <c r="I152" s="117"/>
      <c r="J152" s="117"/>
      <c r="K152" s="319"/>
      <c r="L152" s="320"/>
    </row>
    <row r="153" spans="1:12" s="256" customFormat="1" x14ac:dyDescent="0.25">
      <c r="A153" s="297"/>
      <c r="B153" s="143"/>
      <c r="C153" s="115"/>
      <c r="D153" s="116"/>
      <c r="E153" s="116"/>
      <c r="F153" s="116"/>
      <c r="G153" s="116"/>
      <c r="H153" s="117"/>
      <c r="I153" s="117"/>
      <c r="J153" s="117"/>
      <c r="K153" s="321"/>
      <c r="L153" s="321"/>
    </row>
    <row r="154" spans="1:12" s="256" customFormat="1" x14ac:dyDescent="0.25">
      <c r="A154" s="297"/>
      <c r="B154" s="143"/>
      <c r="C154" s="115"/>
      <c r="D154" s="116"/>
      <c r="E154" s="116"/>
      <c r="F154" s="116"/>
      <c r="G154" s="116"/>
      <c r="H154" s="117"/>
      <c r="I154" s="117"/>
      <c r="J154" s="117"/>
      <c r="K154" s="321"/>
      <c r="L154" s="321"/>
    </row>
  </sheetData>
  <mergeCells count="108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  <mergeCell ref="K123:L123"/>
    <mergeCell ref="K136:L136"/>
    <mergeCell ref="K137:L137"/>
    <mergeCell ref="K138:L138"/>
    <mergeCell ref="K139:L139"/>
    <mergeCell ref="K140:L140"/>
    <mergeCell ref="K141:L141"/>
    <mergeCell ref="K130:L130"/>
    <mergeCell ref="K131:L131"/>
    <mergeCell ref="K132:L132"/>
    <mergeCell ref="K133:L133"/>
    <mergeCell ref="K134:L134"/>
    <mergeCell ref="K135:L135"/>
    <mergeCell ref="K154:L154"/>
    <mergeCell ref="K146:L146"/>
    <mergeCell ref="K147:L147"/>
    <mergeCell ref="K148:L148"/>
    <mergeCell ref="K149:L149"/>
    <mergeCell ref="K145:L145"/>
    <mergeCell ref="K142:L142"/>
    <mergeCell ref="K143:L143"/>
    <mergeCell ref="K144:L144"/>
    <mergeCell ref="K151:L151"/>
    <mergeCell ref="K152:L152"/>
    <mergeCell ref="K153:L153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январь</vt:lpstr>
      <vt:lpstr>февраль </vt:lpstr>
      <vt:lpstr>март</vt:lpstr>
      <vt:lpstr>апрель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2023-05-12T04:18:39Z</dcterms:modified>
</cp:coreProperties>
</file>